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一览表" sheetId="2" r:id="rId1"/>
  </sheets>
  <calcPr calcId="144525" concurrentCalc="0"/>
</workbook>
</file>

<file path=xl/sharedStrings.xml><?xml version="1.0" encoding="utf-8"?>
<sst xmlns="http://schemas.openxmlformats.org/spreadsheetml/2006/main" count="580" uniqueCount="177">
  <si>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</si>
  <si>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</si>
  <si>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</si>
  <si>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</si>
  <si>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</si>
  <si>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</si>
  <si>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</si>
  <si>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20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</si>
  <si>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21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50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</si>
  <si>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</si>
  <si>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</si>
  <si>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</si>
  <si>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</si>
  <si>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</si>
  <si>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</si>
  <si>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深圳市商宇电子科技有限公司</t>
  </si>
  <si>
    <t>商宇</t>
  </si>
  <si>
    <t>S600</t>
  </si>
  <si>
    <t>600VA后备式</t>
  </si>
  <si>
    <t>√</t>
  </si>
  <si>
    <t>7天</t>
  </si>
  <si>
    <t>S1000</t>
  </si>
  <si>
    <t>1000VA后备式</t>
  </si>
  <si>
    <t>S2000</t>
  </si>
  <si>
    <t>2000VA后备式</t>
  </si>
  <si>
    <t>HP1101B</t>
  </si>
  <si>
    <t>1KVA在线式标机</t>
  </si>
  <si>
    <t>HP1101H</t>
  </si>
  <si>
    <t>1KVA在线式长机，配3节电池</t>
  </si>
  <si>
    <t>HP1102B</t>
  </si>
  <si>
    <t>2KVA在线式标机</t>
  </si>
  <si>
    <t>HP1102H</t>
  </si>
  <si>
    <t>2KVA在线式长机，配6节电池</t>
  </si>
  <si>
    <t>HP1103B</t>
  </si>
  <si>
    <t>3KVA在线式标机</t>
  </si>
  <si>
    <t>HP1103H</t>
  </si>
  <si>
    <t>1KVA在线式长机，配8节电池</t>
  </si>
  <si>
    <t>HP1106H</t>
  </si>
  <si>
    <t>6KVA在线式长机，配16节电池</t>
  </si>
  <si>
    <t>HP1106B</t>
  </si>
  <si>
    <t>6KVA在线式标机</t>
  </si>
  <si>
    <t>HP1110H</t>
  </si>
  <si>
    <t>10KVA在线式长机，配16节电池</t>
  </si>
  <si>
    <t>HP1110B</t>
  </si>
  <si>
    <t>10KVA在线式标机</t>
  </si>
  <si>
    <t>HPR1101H</t>
  </si>
  <si>
    <t>1KVA机架式在线式长机，配3节电池</t>
  </si>
  <si>
    <t>HPR1101B</t>
  </si>
  <si>
    <t>1KVA机架式在线式标机</t>
  </si>
  <si>
    <t>HPR1102H</t>
  </si>
  <si>
    <t>2KVA机架式在线式长机，配6节电池</t>
  </si>
  <si>
    <t>HPR1103RH</t>
  </si>
  <si>
    <t>3KVA机架式在线式长机，配8节电池</t>
  </si>
  <si>
    <t>HPR1106H</t>
  </si>
  <si>
    <t>6KVA机架式在线式长机，配16节电池</t>
  </si>
  <si>
    <t>HPR1110H</t>
  </si>
  <si>
    <t>10KVA机架式在线式长机，配16节电池</t>
  </si>
  <si>
    <t>HP3110H</t>
  </si>
  <si>
    <t>三进单出10KVA在线式长机，配16节电池</t>
  </si>
  <si>
    <t>HP3115H</t>
  </si>
  <si>
    <t>三进单出15KVA在线式长机，配16节电池</t>
  </si>
  <si>
    <t>HP3120H</t>
  </si>
  <si>
    <t>三进单出20KVA在线式长机，配16节电池</t>
  </si>
  <si>
    <t>HP3310H</t>
  </si>
  <si>
    <t>三进三出10KVA在线式长机，配32节电池</t>
  </si>
  <si>
    <t>HP3315H</t>
  </si>
  <si>
    <t>三进三出15KVA在线式长机，配32节电池</t>
  </si>
  <si>
    <t>HP3320H</t>
  </si>
  <si>
    <t>三进三出20KVA在线式长机，配32节电池</t>
  </si>
  <si>
    <t>HP3330H</t>
  </si>
  <si>
    <t>三进三出30KVA在线式长机，配32节电池</t>
  </si>
  <si>
    <t>HP3340H</t>
  </si>
  <si>
    <t>三进三出40KVA在线式长机，配32节电池</t>
  </si>
  <si>
    <t>HP3360H</t>
  </si>
  <si>
    <t>三进三出60KVA在线式长机，配32节电池</t>
  </si>
  <si>
    <t>HP3380H</t>
  </si>
  <si>
    <t>三进三出80KVA在线式长机，配32节电池</t>
  </si>
  <si>
    <t>GP1106K</t>
  </si>
  <si>
    <t>工频6KVA在线式长机，配16节电池</t>
  </si>
  <si>
    <t>GP1110K</t>
  </si>
  <si>
    <t>工频10KVA在线式长机，配16节电池</t>
  </si>
  <si>
    <t>GP1115K</t>
  </si>
  <si>
    <t>工频15KVA在线式长机，配16节电池</t>
  </si>
  <si>
    <t>GP1120K</t>
  </si>
  <si>
    <t>工频20KVA在线式长机，配16节电池</t>
  </si>
  <si>
    <t>GP3110K</t>
  </si>
  <si>
    <t>工频三进单出10KVA在线式长机，配16节电池</t>
  </si>
  <si>
    <t>GP3115K</t>
  </si>
  <si>
    <t>工频三进单出15KVA在线式长机，配16节电池</t>
  </si>
  <si>
    <t>GP3120K</t>
  </si>
  <si>
    <t>工频三进单出20KVA在线式长机，配32节电池</t>
  </si>
  <si>
    <t>GP3130K</t>
  </si>
  <si>
    <t>工频三进单出30KVA在线式长机，配32节电池</t>
  </si>
  <si>
    <t>GP3140K</t>
  </si>
  <si>
    <t>GP3310K</t>
  </si>
  <si>
    <t>工频三进三出10KVA在线式长机，配32节电池</t>
  </si>
  <si>
    <t>GP3320K</t>
  </si>
  <si>
    <t>工频三进三出20KVA在线式长机，配32节电池</t>
  </si>
  <si>
    <t>GP3330K</t>
  </si>
  <si>
    <t>工频三进三出30KVA在线式长机，配32节电池</t>
  </si>
  <si>
    <t>GP3340K</t>
  </si>
  <si>
    <t>工频三进三出40KVA在线式长机，配32节电池</t>
  </si>
  <si>
    <t>GP3360K</t>
  </si>
  <si>
    <t>工频三进三出60KVA在线式长机，配32节电池</t>
  </si>
  <si>
    <t>GP3380K</t>
  </si>
  <si>
    <t>工频三进三出80KVA在线式长机，配32节电池</t>
  </si>
  <si>
    <t>GP33100K</t>
  </si>
  <si>
    <t>工频三进三出100KVA在线式长机，配32节电池</t>
  </si>
  <si>
    <t>GP33120K</t>
  </si>
  <si>
    <t>工频三进三出120KVA在线式长机，配32节电池</t>
  </si>
  <si>
    <t>GPI33160K</t>
  </si>
  <si>
    <t>工频三进三出160KVA在线式长机，配32节电池</t>
  </si>
  <si>
    <t>GPI33200K</t>
  </si>
  <si>
    <t>工频三进三出200KVA在线式长机，配32节电池</t>
  </si>
  <si>
    <t>CPSY1020</t>
  </si>
  <si>
    <t>模块化机框最大20KVA，配10KVA功率模块</t>
  </si>
  <si>
    <t>CPY1040</t>
  </si>
  <si>
    <t>模块化机框最大40KVA，配10KVA功率模块</t>
  </si>
  <si>
    <t>CPY1060</t>
  </si>
  <si>
    <t>模块化机框最大60KVA，配10KVA功率模块</t>
  </si>
  <si>
    <t>CPY1590</t>
  </si>
  <si>
    <t>模块化机框最大90KVA，配15KVA功率模块</t>
  </si>
  <si>
    <t>PM10</t>
  </si>
  <si>
    <t>功率模块10KVA/10KW</t>
  </si>
  <si>
    <t>PM15</t>
  </si>
  <si>
    <t>功率模块15KVA/15KW</t>
  </si>
  <si>
    <t>CPY2060-15U</t>
  </si>
  <si>
    <t>模块化机框最大60KVA，配20KVA功率模块</t>
  </si>
  <si>
    <t>CPY2080-30U</t>
  </si>
  <si>
    <t>模块化机框最大80KVA，配20KVA功率模块</t>
  </si>
  <si>
    <t>CPY20120-30U</t>
  </si>
  <si>
    <t>模块化机框最大120KVA，配20KVA功率模块</t>
  </si>
  <si>
    <t>CPY20200-42U</t>
  </si>
  <si>
    <t>模块化机框最大200KVA，配20KVA功率模块</t>
  </si>
  <si>
    <t>PM20</t>
  </si>
  <si>
    <t>功率模块20KVA/20KW</t>
  </si>
  <si>
    <t>CPY3090-30U</t>
  </si>
  <si>
    <t>模块化机框最大90KVA，配30KVA功率模块</t>
  </si>
  <si>
    <t>CPY30120-42U</t>
  </si>
  <si>
    <t>模块化机框最大120KVA，配30KVA功率模块</t>
  </si>
  <si>
    <t>CPY30120-30U</t>
  </si>
  <si>
    <t>CPY30180-30U</t>
  </si>
  <si>
    <t>模块化机框最大180KVA，配30KVA功率模块</t>
  </si>
  <si>
    <t>CPY30210-42U</t>
  </si>
  <si>
    <t>模块化机框最大210KVA，配30KVA功率模块</t>
  </si>
  <si>
    <t>PM30</t>
  </si>
  <si>
    <t>功率模块30KVA/30KW</t>
  </si>
  <si>
    <t>12V24AH</t>
  </si>
  <si>
    <t>免维护铅酸蓄电池12V24AH</t>
  </si>
  <si>
    <t>12V38AH</t>
  </si>
  <si>
    <t>免维护铅酸蓄电池12V38AH</t>
  </si>
  <si>
    <t>12V65AH</t>
  </si>
  <si>
    <t>免维护铅酸蓄电池12V65AH</t>
  </si>
  <si>
    <t>12V100AH</t>
  </si>
  <si>
    <t>免维护铅酸蓄电池12V100AH</t>
  </si>
  <si>
    <t>12V120AH</t>
  </si>
  <si>
    <t>免维护铅酸蓄电池12V120AH</t>
  </si>
  <si>
    <t>12V150AH</t>
  </si>
  <si>
    <t>免维护铅酸蓄电池12V150AH</t>
  </si>
  <si>
    <t>12V200AH</t>
  </si>
  <si>
    <t>免维护铅酸蓄电池12V200AH</t>
  </si>
  <si>
    <t>A3</t>
  </si>
  <si>
    <t>3号电池柜</t>
  </si>
  <si>
    <t>A6</t>
  </si>
  <si>
    <t>6号电池柜</t>
  </si>
  <si>
    <t>A8</t>
  </si>
  <si>
    <t>8号电池柜</t>
  </si>
  <si>
    <t>A16</t>
  </si>
  <si>
    <t>16号电池柜</t>
  </si>
  <si>
    <t>A32</t>
  </si>
  <si>
    <t>32号电池柜</t>
  </si>
  <si>
    <t>A40</t>
  </si>
  <si>
    <t>40号电池柜</t>
  </si>
  <si>
    <t>SNMP</t>
  </si>
  <si>
    <t>适用于HP1-80K高频机的远程管理卡</t>
  </si>
  <si>
    <t>云APP</t>
  </si>
  <si>
    <t>云UPS/手机APP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</si>
</sst>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tabSelected="1" topLeftCell="A85" workbookViewId="0">
      <selection activeCell="O1" sqref="O1:Q12"/>
    </sheetView>
  </sheetViews>
  <sheetFormatPr defaultColWidth="9" defaultRowHeight="12"/>
  <cols>
    <col min="1" max="1" width="13.125" style="1" customWidth="1"/>
    <col min="2" max="3" width="9" style="1"/>
    <col min="4" max="4" width="12" style="1" customWidth="1"/>
    <col min="5" max="5" width="13.125" style="1" customWidth="1"/>
    <col min="6" max="15" width="9" style="1"/>
    <col min="16" max="16" width="11.125" style="1" customWidth="1"/>
    <col min="17" max="17" width="15.75" style="1" customWidth="1"/>
    <col min="18" max="16384" width="9" style="1"/>
  </cols>
  <sheetData>
    <row r="1" ht="18.95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2" t="s">
        <v>9</v>
      </c>
      <c r="M1" s="2"/>
      <c r="N1" s="2" t="s">
        <v>10</v>
      </c>
      <c r="O1" s="2"/>
      <c r="P1" s="2"/>
      <c r="Q1" s="2"/>
    </row>
    <row r="2" ht="18.95" customHeight="1" spans="1:17">
      <c r="A2" s="2"/>
      <c r="B2" s="2"/>
      <c r="C2" s="2" t="s">
        <v>11</v>
      </c>
      <c r="D2" s="2"/>
      <c r="E2" s="2"/>
      <c r="F2" s="2" t="s">
        <v>12</v>
      </c>
      <c r="G2" s="2" t="s">
        <v>12</v>
      </c>
      <c r="H2" s="2" t="s">
        <v>13</v>
      </c>
      <c r="I2" s="2" t="s">
        <v>14</v>
      </c>
      <c r="J2" s="2" t="s">
        <v>13</v>
      </c>
      <c r="K2" s="2" t="s">
        <v>14</v>
      </c>
      <c r="L2" s="2" t="s">
        <v>13</v>
      </c>
      <c r="M2" s="2" t="s">
        <v>14</v>
      </c>
      <c r="N2" s="2"/>
      <c r="O2" s="2"/>
      <c r="P2" s="2"/>
      <c r="Q2" s="2"/>
    </row>
    <row r="3" ht="24" spans="1:17">
      <c r="A3" s="2" t="s">
        <v>15</v>
      </c>
      <c r="B3" s="2" t="s">
        <v>16</v>
      </c>
      <c r="C3" s="2">
        <v>685</v>
      </c>
      <c r="D3" s="1" t="s">
        <v>17</v>
      </c>
      <c r="E3" s="3" t="s">
        <v>18</v>
      </c>
      <c r="F3" s="4" t="s">
        <v>19</v>
      </c>
      <c r="G3" s="4" t="s">
        <v>19</v>
      </c>
      <c r="H3" s="5">
        <v>0.05</v>
      </c>
      <c r="I3" s="6">
        <f>C3*0.95</f>
        <v>650.75</v>
      </c>
      <c r="J3" s="5">
        <v>0.06</v>
      </c>
      <c r="K3" s="6">
        <f>C3*0.94</f>
        <v>643.9</v>
      </c>
      <c r="L3" s="5">
        <v>0.07</v>
      </c>
      <c r="M3" s="6">
        <f>C3*0.93</f>
        <v>637.05</v>
      </c>
      <c r="N3" s="2" t="s">
        <v>20</v>
      </c>
      <c r="O3" s="3"/>
      <c r="P3" s="3"/>
      <c r="Q3" s="3"/>
    </row>
    <row r="4" ht="24" spans="1:17">
      <c r="A4" s="2" t="s">
        <v>15</v>
      </c>
      <c r="B4" s="2" t="s">
        <v>16</v>
      </c>
      <c r="C4" s="2">
        <v>985</v>
      </c>
      <c r="D4" s="1" t="s">
        <v>21</v>
      </c>
      <c r="E4" s="3" t="s">
        <v>22</v>
      </c>
      <c r="F4" s="4" t="s">
        <v>19</v>
      </c>
      <c r="G4" s="4" t="s">
        <v>19</v>
      </c>
      <c r="H4" s="5">
        <v>0.05</v>
      </c>
      <c r="I4" s="6">
        <f t="shared" ref="I4:I35" si="0">C4*0.95</f>
        <v>935.75</v>
      </c>
      <c r="J4" s="5">
        <v>0.06</v>
      </c>
      <c r="K4" s="6">
        <f t="shared" ref="K4:K35" si="1">C4*0.94</f>
        <v>925.9</v>
      </c>
      <c r="L4" s="5">
        <v>0.07</v>
      </c>
      <c r="M4" s="6">
        <f t="shared" ref="M4:M35" si="2">C4*0.93</f>
        <v>916.05</v>
      </c>
      <c r="N4" s="2" t="s">
        <v>20</v>
      </c>
      <c r="O4" s="3"/>
      <c r="P4" s="3"/>
      <c r="Q4" s="3"/>
    </row>
    <row r="5" ht="24" spans="1:17">
      <c r="A5" s="2" t="s">
        <v>15</v>
      </c>
      <c r="B5" s="2" t="s">
        <v>16</v>
      </c>
      <c r="C5" s="2">
        <v>1615</v>
      </c>
      <c r="D5" s="1" t="s">
        <v>23</v>
      </c>
      <c r="E5" s="3" t="s">
        <v>24</v>
      </c>
      <c r="F5" s="4" t="s">
        <v>19</v>
      </c>
      <c r="G5" s="4" t="s">
        <v>19</v>
      </c>
      <c r="H5" s="5">
        <v>0.05</v>
      </c>
      <c r="I5" s="6">
        <f t="shared" si="0"/>
        <v>1534.25</v>
      </c>
      <c r="J5" s="5">
        <v>0.06</v>
      </c>
      <c r="K5" s="6">
        <f t="shared" si="1"/>
        <v>1518.1</v>
      </c>
      <c r="L5" s="5">
        <v>0.07</v>
      </c>
      <c r="M5" s="6">
        <f t="shared" si="2"/>
        <v>1501.95</v>
      </c>
      <c r="N5" s="2" t="s">
        <v>20</v>
      </c>
      <c r="O5" s="3"/>
      <c r="P5" s="3"/>
      <c r="Q5" s="3"/>
    </row>
    <row r="6" ht="24" spans="1:17">
      <c r="A6" s="2" t="s">
        <v>15</v>
      </c>
      <c r="B6" s="2" t="s">
        <v>16</v>
      </c>
      <c r="C6" s="2">
        <v>1886</v>
      </c>
      <c r="D6" s="1" t="s">
        <v>25</v>
      </c>
      <c r="E6" s="3" t="s">
        <v>26</v>
      </c>
      <c r="F6" s="4" t="s">
        <v>19</v>
      </c>
      <c r="G6" s="4" t="s">
        <v>19</v>
      </c>
      <c r="H6" s="5">
        <v>0.05</v>
      </c>
      <c r="I6" s="6">
        <f t="shared" si="0"/>
        <v>1791.7</v>
      </c>
      <c r="J6" s="5">
        <v>0.06</v>
      </c>
      <c r="K6" s="6">
        <f t="shared" si="1"/>
        <v>1772.84</v>
      </c>
      <c r="L6" s="5">
        <v>0.07</v>
      </c>
      <c r="M6" s="6">
        <f t="shared" si="2"/>
        <v>1753.98</v>
      </c>
      <c r="N6" s="2" t="s">
        <v>20</v>
      </c>
      <c r="O6" s="3"/>
      <c r="P6" s="3"/>
      <c r="Q6" s="3"/>
    </row>
    <row r="7" ht="24" spans="1:17">
      <c r="A7" s="2" t="s">
        <v>15</v>
      </c>
      <c r="B7" s="2" t="s">
        <v>16</v>
      </c>
      <c r="C7" s="2">
        <v>1751</v>
      </c>
      <c r="D7" s="1" t="s">
        <v>27</v>
      </c>
      <c r="E7" s="3" t="s">
        <v>28</v>
      </c>
      <c r="F7" s="4" t="s">
        <v>19</v>
      </c>
      <c r="G7" s="4" t="s">
        <v>19</v>
      </c>
      <c r="H7" s="5">
        <v>0.05</v>
      </c>
      <c r="I7" s="6">
        <f t="shared" si="0"/>
        <v>1663.45</v>
      </c>
      <c r="J7" s="5">
        <v>0.06</v>
      </c>
      <c r="K7" s="6">
        <f t="shared" si="1"/>
        <v>1645.94</v>
      </c>
      <c r="L7" s="5">
        <v>0.07</v>
      </c>
      <c r="M7" s="6">
        <f t="shared" si="2"/>
        <v>1628.43</v>
      </c>
      <c r="N7" s="2" t="s">
        <v>20</v>
      </c>
      <c r="O7" s="3"/>
      <c r="P7" s="3"/>
      <c r="Q7" s="3"/>
    </row>
    <row r="8" ht="24" spans="1:17">
      <c r="A8" s="2" t="s">
        <v>15</v>
      </c>
      <c r="B8" s="2" t="s">
        <v>16</v>
      </c>
      <c r="C8" s="2">
        <v>3003</v>
      </c>
      <c r="D8" s="1" t="s">
        <v>29</v>
      </c>
      <c r="E8" s="3" t="s">
        <v>30</v>
      </c>
      <c r="F8" s="4" t="s">
        <v>19</v>
      </c>
      <c r="G8" s="4" t="s">
        <v>19</v>
      </c>
      <c r="H8" s="5">
        <v>0.05</v>
      </c>
      <c r="I8" s="6">
        <f t="shared" si="0"/>
        <v>2852.85</v>
      </c>
      <c r="J8" s="5">
        <v>0.06</v>
      </c>
      <c r="K8" s="6">
        <f t="shared" si="1"/>
        <v>2822.82</v>
      </c>
      <c r="L8" s="5">
        <v>0.07</v>
      </c>
      <c r="M8" s="6">
        <f t="shared" si="2"/>
        <v>2792.79</v>
      </c>
      <c r="N8" s="2" t="s">
        <v>20</v>
      </c>
      <c r="O8" s="3"/>
      <c r="P8" s="3"/>
      <c r="Q8" s="3"/>
    </row>
    <row r="9" ht="24" spans="1:17">
      <c r="A9" s="2" t="s">
        <v>15</v>
      </c>
      <c r="B9" s="2" t="s">
        <v>16</v>
      </c>
      <c r="C9" s="2">
        <v>2806</v>
      </c>
      <c r="D9" s="1" t="s">
        <v>31</v>
      </c>
      <c r="E9" s="3" t="s">
        <v>32</v>
      </c>
      <c r="F9" s="4" t="s">
        <v>19</v>
      </c>
      <c r="G9" s="4" t="s">
        <v>19</v>
      </c>
      <c r="H9" s="5">
        <v>0.05</v>
      </c>
      <c r="I9" s="6">
        <f t="shared" si="0"/>
        <v>2665.7</v>
      </c>
      <c r="J9" s="5">
        <v>0.06</v>
      </c>
      <c r="K9" s="6">
        <f t="shared" si="1"/>
        <v>2637.64</v>
      </c>
      <c r="L9" s="5">
        <v>0.07</v>
      </c>
      <c r="M9" s="6">
        <f t="shared" si="2"/>
        <v>2609.58</v>
      </c>
      <c r="N9" s="2" t="s">
        <v>20</v>
      </c>
      <c r="O9" s="3"/>
      <c r="P9" s="3"/>
      <c r="Q9" s="3"/>
    </row>
    <row r="10" ht="24" spans="1:17">
      <c r="A10" s="2" t="s">
        <v>15</v>
      </c>
      <c r="B10" s="2" t="s">
        <v>16</v>
      </c>
      <c r="C10" s="2">
        <v>3546</v>
      </c>
      <c r="D10" s="1" t="s">
        <v>33</v>
      </c>
      <c r="E10" s="3" t="s">
        <v>34</v>
      </c>
      <c r="F10" s="4" t="s">
        <v>19</v>
      </c>
      <c r="G10" s="4" t="s">
        <v>19</v>
      </c>
      <c r="H10" s="5">
        <v>0.05</v>
      </c>
      <c r="I10" s="6">
        <f t="shared" si="0"/>
        <v>3368.7</v>
      </c>
      <c r="J10" s="5">
        <v>0.06</v>
      </c>
      <c r="K10" s="6">
        <f t="shared" si="1"/>
        <v>3333.24</v>
      </c>
      <c r="L10" s="5">
        <v>0.07</v>
      </c>
      <c r="M10" s="6">
        <f t="shared" si="2"/>
        <v>3297.78</v>
      </c>
      <c r="N10" s="2" t="s">
        <v>20</v>
      </c>
      <c r="O10" s="3"/>
      <c r="P10" s="3"/>
      <c r="Q10" s="3"/>
    </row>
    <row r="11" ht="24" spans="1:17">
      <c r="A11" s="2" t="s">
        <v>15</v>
      </c>
      <c r="B11" s="2" t="s">
        <v>16</v>
      </c>
      <c r="C11" s="2">
        <v>3111</v>
      </c>
      <c r="D11" s="1" t="s">
        <v>35</v>
      </c>
      <c r="E11" s="3" t="s">
        <v>36</v>
      </c>
      <c r="F11" s="4" t="s">
        <v>19</v>
      </c>
      <c r="G11" s="4" t="s">
        <v>19</v>
      </c>
      <c r="H11" s="5">
        <v>0.05</v>
      </c>
      <c r="I11" s="6">
        <f t="shared" si="0"/>
        <v>2955.45</v>
      </c>
      <c r="J11" s="5">
        <v>0.06</v>
      </c>
      <c r="K11" s="6">
        <f t="shared" si="1"/>
        <v>2924.34</v>
      </c>
      <c r="L11" s="5">
        <v>0.07</v>
      </c>
      <c r="M11" s="6">
        <f t="shared" si="2"/>
        <v>2893.23</v>
      </c>
      <c r="N11" s="2" t="s">
        <v>20</v>
      </c>
      <c r="O11" s="3"/>
      <c r="P11" s="3"/>
      <c r="Q11" s="3"/>
    </row>
    <row r="12" ht="24" spans="1:17">
      <c r="A12" s="2" t="s">
        <v>15</v>
      </c>
      <c r="B12" s="2" t="s">
        <v>16</v>
      </c>
      <c r="C12" s="2">
        <v>6337</v>
      </c>
      <c r="D12" s="1" t="s">
        <v>37</v>
      </c>
      <c r="E12" s="3" t="s">
        <v>38</v>
      </c>
      <c r="F12" s="4" t="s">
        <v>19</v>
      </c>
      <c r="G12" s="4" t="s">
        <v>19</v>
      </c>
      <c r="H12" s="5">
        <v>0.05</v>
      </c>
      <c r="I12" s="6">
        <f t="shared" si="0"/>
        <v>6020.15</v>
      </c>
      <c r="J12" s="5">
        <v>0.06</v>
      </c>
      <c r="K12" s="6">
        <f t="shared" si="1"/>
        <v>5956.78</v>
      </c>
      <c r="L12" s="5">
        <v>0.07</v>
      </c>
      <c r="M12" s="6">
        <f t="shared" si="2"/>
        <v>5893.41</v>
      </c>
      <c r="N12" s="2" t="s">
        <v>20</v>
      </c>
      <c r="O12" s="3"/>
      <c r="P12" s="3"/>
      <c r="Q12" s="3"/>
    </row>
    <row r="13" ht="24" spans="1:14">
      <c r="A13" s="2" t="s">
        <v>15</v>
      </c>
      <c r="B13" s="2" t="s">
        <v>16</v>
      </c>
      <c r="C13" s="2">
        <v>9743</v>
      </c>
      <c r="D13" s="1" t="s">
        <v>39</v>
      </c>
      <c r="E13" s="3" t="s">
        <v>40</v>
      </c>
      <c r="F13" s="4" t="s">
        <v>19</v>
      </c>
      <c r="G13" s="4" t="s">
        <v>19</v>
      </c>
      <c r="H13" s="5">
        <v>0.05</v>
      </c>
      <c r="I13" s="6">
        <f t="shared" si="0"/>
        <v>9255.85</v>
      </c>
      <c r="J13" s="5">
        <v>0.06</v>
      </c>
      <c r="K13" s="6">
        <f t="shared" si="1"/>
        <v>9158.42</v>
      </c>
      <c r="L13" s="5">
        <v>0.07</v>
      </c>
      <c r="M13" s="6">
        <f t="shared" si="2"/>
        <v>9060.99</v>
      </c>
      <c r="N13" s="2" t="s">
        <v>20</v>
      </c>
    </row>
    <row r="14" ht="24" spans="1:14">
      <c r="A14" s="2" t="s">
        <v>15</v>
      </c>
      <c r="B14" s="2" t="s">
        <v>16</v>
      </c>
      <c r="C14" s="2">
        <v>9503</v>
      </c>
      <c r="D14" s="1" t="s">
        <v>41</v>
      </c>
      <c r="E14" s="3" t="s">
        <v>42</v>
      </c>
      <c r="F14" s="4" t="s">
        <v>19</v>
      </c>
      <c r="G14" s="4" t="s">
        <v>19</v>
      </c>
      <c r="H14" s="5">
        <v>0.05</v>
      </c>
      <c r="I14" s="6">
        <f t="shared" si="0"/>
        <v>9027.85</v>
      </c>
      <c r="J14" s="5">
        <v>0.06</v>
      </c>
      <c r="K14" s="6">
        <f t="shared" si="1"/>
        <v>8932.82</v>
      </c>
      <c r="L14" s="5">
        <v>0.07</v>
      </c>
      <c r="M14" s="6">
        <f t="shared" si="2"/>
        <v>8837.79</v>
      </c>
      <c r="N14" s="2" t="s">
        <v>20</v>
      </c>
    </row>
    <row r="15" ht="24" spans="1:14">
      <c r="A15" s="2" t="s">
        <v>15</v>
      </c>
      <c r="B15" s="2" t="s">
        <v>16</v>
      </c>
      <c r="C15" s="2">
        <v>12600</v>
      </c>
      <c r="D15" s="1" t="s">
        <v>43</v>
      </c>
      <c r="E15" s="3" t="s">
        <v>44</v>
      </c>
      <c r="F15" s="4" t="s">
        <v>19</v>
      </c>
      <c r="G15" s="4" t="s">
        <v>19</v>
      </c>
      <c r="H15" s="5">
        <v>0.05</v>
      </c>
      <c r="I15" s="6">
        <f t="shared" si="0"/>
        <v>11970</v>
      </c>
      <c r="J15" s="5">
        <v>0.06</v>
      </c>
      <c r="K15" s="6">
        <f t="shared" si="1"/>
        <v>11844</v>
      </c>
      <c r="L15" s="5">
        <v>0.07</v>
      </c>
      <c r="M15" s="6">
        <f t="shared" si="2"/>
        <v>11718</v>
      </c>
      <c r="N15" s="2" t="s">
        <v>20</v>
      </c>
    </row>
    <row r="16" ht="36" spans="1:14">
      <c r="A16" s="2" t="s">
        <v>15</v>
      </c>
      <c r="B16" s="2" t="s">
        <v>16</v>
      </c>
      <c r="C16" s="2">
        <v>3040</v>
      </c>
      <c r="D16" s="1" t="s">
        <v>45</v>
      </c>
      <c r="E16" s="3" t="s">
        <v>46</v>
      </c>
      <c r="F16" s="4" t="s">
        <v>19</v>
      </c>
      <c r="G16" s="4" t="s">
        <v>19</v>
      </c>
      <c r="H16" s="5">
        <v>0.05</v>
      </c>
      <c r="I16" s="6">
        <f t="shared" si="0"/>
        <v>2888</v>
      </c>
      <c r="J16" s="5">
        <v>0.06</v>
      </c>
      <c r="K16" s="6">
        <f t="shared" si="1"/>
        <v>2857.6</v>
      </c>
      <c r="L16" s="5">
        <v>0.07</v>
      </c>
      <c r="M16" s="6">
        <f t="shared" si="2"/>
        <v>2827.2</v>
      </c>
      <c r="N16" s="2" t="s">
        <v>20</v>
      </c>
    </row>
    <row r="17" ht="24" spans="1:16">
      <c r="A17" s="2" t="s">
        <v>15</v>
      </c>
      <c r="B17" s="2" t="s">
        <v>16</v>
      </c>
      <c r="C17" s="2">
        <v>3497</v>
      </c>
      <c r="D17" s="1" t="s">
        <v>47</v>
      </c>
      <c r="E17" s="3" t="s">
        <v>48</v>
      </c>
      <c r="F17" s="4" t="s">
        <v>19</v>
      </c>
      <c r="G17" s="4" t="s">
        <v>19</v>
      </c>
      <c r="H17" s="5">
        <v>0.05</v>
      </c>
      <c r="I17" s="6">
        <f t="shared" si="0"/>
        <v>3322.15</v>
      </c>
      <c r="J17" s="5">
        <v>0.06</v>
      </c>
      <c r="K17" s="6">
        <f t="shared" si="1"/>
        <v>3287.18</v>
      </c>
      <c r="L17" s="5">
        <v>0.07</v>
      </c>
      <c r="M17" s="6">
        <f t="shared" si="2"/>
        <v>3252.21</v>
      </c>
      <c r="N17" s="2" t="s">
        <v>20</v>
      </c>
      <c r="P17" s="7"/>
    </row>
    <row r="18" ht="36" spans="1:14">
      <c r="A18" s="2" t="s">
        <v>15</v>
      </c>
      <c r="B18" s="2" t="s">
        <v>16</v>
      </c>
      <c r="C18" s="2">
        <v>4289</v>
      </c>
      <c r="D18" s="1" t="s">
        <v>49</v>
      </c>
      <c r="E18" s="3" t="s">
        <v>50</v>
      </c>
      <c r="F18" s="4" t="s">
        <v>19</v>
      </c>
      <c r="G18" s="4" t="s">
        <v>19</v>
      </c>
      <c r="H18" s="5">
        <v>0.05</v>
      </c>
      <c r="I18" s="6">
        <f t="shared" si="0"/>
        <v>4074.55</v>
      </c>
      <c r="J18" s="5">
        <v>0.06</v>
      </c>
      <c r="K18" s="6">
        <f t="shared" si="1"/>
        <v>4031.66</v>
      </c>
      <c r="L18" s="5">
        <v>0.07</v>
      </c>
      <c r="M18" s="6">
        <f t="shared" si="2"/>
        <v>3988.77</v>
      </c>
      <c r="N18" s="2" t="s">
        <v>20</v>
      </c>
    </row>
    <row r="19" ht="36" spans="1:14">
      <c r="A19" s="2" t="s">
        <v>15</v>
      </c>
      <c r="B19" s="2" t="s">
        <v>16</v>
      </c>
      <c r="C19" s="2">
        <v>4646</v>
      </c>
      <c r="D19" s="1" t="s">
        <v>51</v>
      </c>
      <c r="E19" s="3" t="s">
        <v>52</v>
      </c>
      <c r="F19" s="4" t="s">
        <v>19</v>
      </c>
      <c r="G19" s="4" t="s">
        <v>19</v>
      </c>
      <c r="H19" s="5">
        <v>0.05</v>
      </c>
      <c r="I19" s="6">
        <f t="shared" si="0"/>
        <v>4413.7</v>
      </c>
      <c r="J19" s="5">
        <v>0.06</v>
      </c>
      <c r="K19" s="6">
        <f t="shared" si="1"/>
        <v>4367.24</v>
      </c>
      <c r="L19" s="5">
        <v>0.07</v>
      </c>
      <c r="M19" s="6">
        <f t="shared" si="2"/>
        <v>4320.78</v>
      </c>
      <c r="N19" s="2" t="s">
        <v>20</v>
      </c>
    </row>
    <row r="20" ht="36" spans="1:14">
      <c r="A20" s="2" t="s">
        <v>15</v>
      </c>
      <c r="B20" s="2" t="s">
        <v>16</v>
      </c>
      <c r="C20" s="2">
        <v>11440</v>
      </c>
      <c r="D20" s="1" t="s">
        <v>53</v>
      </c>
      <c r="E20" s="3" t="s">
        <v>54</v>
      </c>
      <c r="F20" s="4" t="s">
        <v>19</v>
      </c>
      <c r="G20" s="4" t="s">
        <v>19</v>
      </c>
      <c r="H20" s="5">
        <v>0.05</v>
      </c>
      <c r="I20" s="6">
        <f t="shared" si="0"/>
        <v>10868</v>
      </c>
      <c r="J20" s="5">
        <v>0.06</v>
      </c>
      <c r="K20" s="6">
        <f t="shared" si="1"/>
        <v>10753.6</v>
      </c>
      <c r="L20" s="5">
        <v>0.07</v>
      </c>
      <c r="M20" s="6">
        <f t="shared" si="2"/>
        <v>10639.2</v>
      </c>
      <c r="N20" s="2" t="s">
        <v>20</v>
      </c>
    </row>
    <row r="21" ht="36" spans="1:14">
      <c r="A21" s="2" t="s">
        <v>15</v>
      </c>
      <c r="B21" s="2" t="s">
        <v>16</v>
      </c>
      <c r="C21" s="2">
        <v>14823</v>
      </c>
      <c r="D21" s="1" t="s">
        <v>55</v>
      </c>
      <c r="E21" s="3" t="s">
        <v>56</v>
      </c>
      <c r="F21" s="4" t="s">
        <v>19</v>
      </c>
      <c r="G21" s="4" t="s">
        <v>19</v>
      </c>
      <c r="H21" s="5">
        <v>0.05</v>
      </c>
      <c r="I21" s="6">
        <f t="shared" si="0"/>
        <v>14081.85</v>
      </c>
      <c r="J21" s="5">
        <v>0.06</v>
      </c>
      <c r="K21" s="6">
        <f t="shared" si="1"/>
        <v>13933.62</v>
      </c>
      <c r="L21" s="5">
        <v>0.07</v>
      </c>
      <c r="M21" s="6">
        <f t="shared" si="2"/>
        <v>13785.39</v>
      </c>
      <c r="N21" s="2" t="s">
        <v>20</v>
      </c>
    </row>
    <row r="22" ht="36" spans="1:14">
      <c r="A22" s="2" t="s">
        <v>15</v>
      </c>
      <c r="B22" s="2" t="s">
        <v>16</v>
      </c>
      <c r="C22" s="2">
        <v>10589</v>
      </c>
      <c r="D22" s="1" t="s">
        <v>57</v>
      </c>
      <c r="E22" s="3" t="s">
        <v>58</v>
      </c>
      <c r="F22" s="4" t="s">
        <v>19</v>
      </c>
      <c r="G22" s="4" t="s">
        <v>19</v>
      </c>
      <c r="H22" s="5">
        <v>0.05</v>
      </c>
      <c r="I22" s="6">
        <f t="shared" si="0"/>
        <v>10059.55</v>
      </c>
      <c r="J22" s="5">
        <v>0.06</v>
      </c>
      <c r="K22" s="6">
        <f t="shared" si="1"/>
        <v>9953.66</v>
      </c>
      <c r="L22" s="5">
        <v>0.07</v>
      </c>
      <c r="M22" s="6">
        <f t="shared" si="2"/>
        <v>9847.77</v>
      </c>
      <c r="N22" s="2" t="s">
        <v>20</v>
      </c>
    </row>
    <row r="23" ht="36" spans="1:14">
      <c r="A23" s="2" t="s">
        <v>15</v>
      </c>
      <c r="B23" s="2" t="s">
        <v>16</v>
      </c>
      <c r="C23" s="2">
        <v>17891</v>
      </c>
      <c r="D23" s="1" t="s">
        <v>59</v>
      </c>
      <c r="E23" s="3" t="s">
        <v>60</v>
      </c>
      <c r="F23" s="4" t="s">
        <v>19</v>
      </c>
      <c r="G23" s="4" t="s">
        <v>19</v>
      </c>
      <c r="H23" s="5">
        <v>0.05</v>
      </c>
      <c r="I23" s="6">
        <f t="shared" si="0"/>
        <v>16996.45</v>
      </c>
      <c r="J23" s="5">
        <v>0.06</v>
      </c>
      <c r="K23" s="6">
        <f t="shared" si="1"/>
        <v>16817.54</v>
      </c>
      <c r="L23" s="5">
        <v>0.07</v>
      </c>
      <c r="M23" s="6">
        <f t="shared" si="2"/>
        <v>16638.63</v>
      </c>
      <c r="N23" s="2" t="s">
        <v>20</v>
      </c>
    </row>
    <row r="24" ht="36" spans="1:14">
      <c r="A24" s="2" t="s">
        <v>15</v>
      </c>
      <c r="B24" s="2" t="s">
        <v>16</v>
      </c>
      <c r="C24" s="2">
        <v>19880</v>
      </c>
      <c r="D24" s="1" t="s">
        <v>61</v>
      </c>
      <c r="E24" s="3" t="s">
        <v>62</v>
      </c>
      <c r="F24" s="4" t="s">
        <v>19</v>
      </c>
      <c r="G24" s="4" t="s">
        <v>19</v>
      </c>
      <c r="H24" s="5">
        <v>0.05</v>
      </c>
      <c r="I24" s="6">
        <f t="shared" si="0"/>
        <v>18886</v>
      </c>
      <c r="J24" s="5">
        <v>0.06</v>
      </c>
      <c r="K24" s="6">
        <f t="shared" si="1"/>
        <v>18687.2</v>
      </c>
      <c r="L24" s="5">
        <v>0.07</v>
      </c>
      <c r="M24" s="6">
        <f t="shared" si="2"/>
        <v>18488.4</v>
      </c>
      <c r="N24" s="2" t="s">
        <v>20</v>
      </c>
    </row>
    <row r="25" ht="36" spans="1:14">
      <c r="A25" s="2" t="s">
        <v>15</v>
      </c>
      <c r="B25" s="2" t="s">
        <v>16</v>
      </c>
      <c r="C25" s="2">
        <v>36751</v>
      </c>
      <c r="D25" s="1" t="s">
        <v>63</v>
      </c>
      <c r="E25" s="3" t="s">
        <v>64</v>
      </c>
      <c r="F25" s="4" t="s">
        <v>19</v>
      </c>
      <c r="G25" s="4" t="s">
        <v>19</v>
      </c>
      <c r="H25" s="5">
        <v>0.05</v>
      </c>
      <c r="I25" s="6">
        <f t="shared" si="0"/>
        <v>34913.45</v>
      </c>
      <c r="J25" s="5">
        <v>0.06</v>
      </c>
      <c r="K25" s="6">
        <f t="shared" si="1"/>
        <v>34545.94</v>
      </c>
      <c r="L25" s="5">
        <v>0.07</v>
      </c>
      <c r="M25" s="6">
        <f t="shared" si="2"/>
        <v>34178.43</v>
      </c>
      <c r="N25" s="2" t="s">
        <v>20</v>
      </c>
    </row>
    <row r="26" ht="36" spans="1:14">
      <c r="A26" s="2" t="s">
        <v>15</v>
      </c>
      <c r="B26" s="2" t="s">
        <v>16</v>
      </c>
      <c r="C26" s="2">
        <v>42286</v>
      </c>
      <c r="D26" s="1" t="s">
        <v>65</v>
      </c>
      <c r="E26" s="3" t="s">
        <v>66</v>
      </c>
      <c r="F26" s="4" t="s">
        <v>19</v>
      </c>
      <c r="G26" s="4" t="s">
        <v>19</v>
      </c>
      <c r="H26" s="5">
        <v>0.05</v>
      </c>
      <c r="I26" s="6">
        <f t="shared" si="0"/>
        <v>40171.7</v>
      </c>
      <c r="J26" s="5">
        <v>0.06</v>
      </c>
      <c r="K26" s="6">
        <f t="shared" si="1"/>
        <v>39748.84</v>
      </c>
      <c r="L26" s="5">
        <v>0.07</v>
      </c>
      <c r="M26" s="6">
        <f t="shared" si="2"/>
        <v>39325.98</v>
      </c>
      <c r="N26" s="2" t="s">
        <v>20</v>
      </c>
    </row>
    <row r="27" ht="36" spans="1:14">
      <c r="A27" s="2" t="s">
        <v>15</v>
      </c>
      <c r="B27" s="2" t="s">
        <v>16</v>
      </c>
      <c r="C27" s="2">
        <v>47500</v>
      </c>
      <c r="D27" s="1" t="s">
        <v>67</v>
      </c>
      <c r="E27" s="3" t="s">
        <v>68</v>
      </c>
      <c r="F27" s="4" t="s">
        <v>19</v>
      </c>
      <c r="G27" s="4" t="s">
        <v>19</v>
      </c>
      <c r="H27" s="5">
        <v>0.05</v>
      </c>
      <c r="I27" s="6">
        <f t="shared" si="0"/>
        <v>45125</v>
      </c>
      <c r="J27" s="5">
        <v>0.06</v>
      </c>
      <c r="K27" s="6">
        <f t="shared" si="1"/>
        <v>44650</v>
      </c>
      <c r="L27" s="5">
        <v>0.07</v>
      </c>
      <c r="M27" s="6">
        <f t="shared" si="2"/>
        <v>44175</v>
      </c>
      <c r="N27" s="2" t="s">
        <v>20</v>
      </c>
    </row>
    <row r="28" ht="36" spans="1:14">
      <c r="A28" s="2" t="s">
        <v>15</v>
      </c>
      <c r="B28" s="2" t="s">
        <v>16</v>
      </c>
      <c r="C28" s="2">
        <v>60714</v>
      </c>
      <c r="D28" s="1" t="s">
        <v>69</v>
      </c>
      <c r="E28" s="3" t="s">
        <v>70</v>
      </c>
      <c r="F28" s="4" t="s">
        <v>19</v>
      </c>
      <c r="G28" s="4" t="s">
        <v>19</v>
      </c>
      <c r="H28" s="5">
        <v>0.05</v>
      </c>
      <c r="I28" s="6">
        <f t="shared" si="0"/>
        <v>57678.3</v>
      </c>
      <c r="J28" s="5">
        <v>0.06</v>
      </c>
      <c r="K28" s="6">
        <f t="shared" si="1"/>
        <v>57071.16</v>
      </c>
      <c r="L28" s="5">
        <v>0.07</v>
      </c>
      <c r="M28" s="6">
        <f t="shared" si="2"/>
        <v>56464.02</v>
      </c>
      <c r="N28" s="2" t="s">
        <v>20</v>
      </c>
    </row>
    <row r="29" ht="36" spans="1:14">
      <c r="A29" s="2" t="s">
        <v>15</v>
      </c>
      <c r="B29" s="2" t="s">
        <v>16</v>
      </c>
      <c r="C29" s="2">
        <v>70714</v>
      </c>
      <c r="D29" s="1" t="s">
        <v>71</v>
      </c>
      <c r="E29" s="3" t="s">
        <v>72</v>
      </c>
      <c r="F29" s="4" t="s">
        <v>19</v>
      </c>
      <c r="G29" s="4" t="s">
        <v>19</v>
      </c>
      <c r="H29" s="5">
        <v>0.05</v>
      </c>
      <c r="I29" s="6">
        <f t="shared" si="0"/>
        <v>67178.3</v>
      </c>
      <c r="J29" s="5">
        <v>0.06</v>
      </c>
      <c r="K29" s="6">
        <f t="shared" si="1"/>
        <v>66471.16</v>
      </c>
      <c r="L29" s="5">
        <v>0.07</v>
      </c>
      <c r="M29" s="6">
        <f t="shared" si="2"/>
        <v>65764.02</v>
      </c>
      <c r="N29" s="2" t="s">
        <v>20</v>
      </c>
    </row>
    <row r="30" ht="36" spans="1:14">
      <c r="A30" s="2" t="s">
        <v>15</v>
      </c>
      <c r="B30" s="2" t="s">
        <v>16</v>
      </c>
      <c r="C30" s="2">
        <v>97714</v>
      </c>
      <c r="D30" s="1" t="s">
        <v>73</v>
      </c>
      <c r="E30" s="3" t="s">
        <v>74</v>
      </c>
      <c r="F30" s="4" t="s">
        <v>19</v>
      </c>
      <c r="G30" s="4" t="s">
        <v>19</v>
      </c>
      <c r="H30" s="5">
        <v>0.05</v>
      </c>
      <c r="I30" s="6">
        <f t="shared" si="0"/>
        <v>92828.3</v>
      </c>
      <c r="J30" s="5">
        <v>0.06</v>
      </c>
      <c r="K30" s="6">
        <f t="shared" si="1"/>
        <v>91851.16</v>
      </c>
      <c r="L30" s="5">
        <v>0.07</v>
      </c>
      <c r="M30" s="6">
        <f t="shared" si="2"/>
        <v>90874.02</v>
      </c>
      <c r="N30" s="2" t="s">
        <v>20</v>
      </c>
    </row>
    <row r="31" ht="36" spans="1:14">
      <c r="A31" s="2" t="s">
        <v>15</v>
      </c>
      <c r="B31" s="2" t="s">
        <v>16</v>
      </c>
      <c r="C31" s="2">
        <v>115714</v>
      </c>
      <c r="D31" s="1" t="s">
        <v>75</v>
      </c>
      <c r="E31" s="3" t="s">
        <v>76</v>
      </c>
      <c r="F31" s="4" t="s">
        <v>19</v>
      </c>
      <c r="G31" s="4" t="s">
        <v>19</v>
      </c>
      <c r="H31" s="5">
        <v>0.05</v>
      </c>
      <c r="I31" s="6">
        <f t="shared" si="0"/>
        <v>109928.3</v>
      </c>
      <c r="J31" s="5">
        <v>0.06</v>
      </c>
      <c r="K31" s="6">
        <f t="shared" si="1"/>
        <v>108771.16</v>
      </c>
      <c r="L31" s="5">
        <v>0.07</v>
      </c>
      <c r="M31" s="6">
        <f t="shared" si="2"/>
        <v>107614.02</v>
      </c>
      <c r="N31" s="2" t="s">
        <v>20</v>
      </c>
    </row>
    <row r="32" ht="36" spans="1:14">
      <c r="A32" s="2" t="s">
        <v>15</v>
      </c>
      <c r="B32" s="2" t="s">
        <v>16</v>
      </c>
      <c r="C32" s="2">
        <v>14000</v>
      </c>
      <c r="D32" s="1" t="s">
        <v>77</v>
      </c>
      <c r="E32" s="3" t="s">
        <v>78</v>
      </c>
      <c r="F32" s="4" t="s">
        <v>19</v>
      </c>
      <c r="G32" s="4" t="s">
        <v>19</v>
      </c>
      <c r="H32" s="5">
        <v>0.05</v>
      </c>
      <c r="I32" s="6">
        <f t="shared" si="0"/>
        <v>13300</v>
      </c>
      <c r="J32" s="5">
        <v>0.06</v>
      </c>
      <c r="K32" s="6">
        <f t="shared" si="1"/>
        <v>13160</v>
      </c>
      <c r="L32" s="5">
        <v>0.07</v>
      </c>
      <c r="M32" s="6">
        <f t="shared" si="2"/>
        <v>13020</v>
      </c>
      <c r="N32" s="2" t="s">
        <v>20</v>
      </c>
    </row>
    <row r="33" ht="36" spans="1:14">
      <c r="A33" s="2" t="s">
        <v>15</v>
      </c>
      <c r="B33" s="2" t="s">
        <v>16</v>
      </c>
      <c r="C33" s="2">
        <v>23400</v>
      </c>
      <c r="D33" s="1" t="s">
        <v>79</v>
      </c>
      <c r="E33" s="3" t="s">
        <v>80</v>
      </c>
      <c r="F33" s="4" t="s">
        <v>19</v>
      </c>
      <c r="G33" s="4" t="s">
        <v>19</v>
      </c>
      <c r="H33" s="5">
        <v>0.05</v>
      </c>
      <c r="I33" s="6">
        <f t="shared" si="0"/>
        <v>22230</v>
      </c>
      <c r="J33" s="5">
        <v>0.06</v>
      </c>
      <c r="K33" s="6">
        <f t="shared" si="1"/>
        <v>21996</v>
      </c>
      <c r="L33" s="5">
        <v>0.07</v>
      </c>
      <c r="M33" s="6">
        <f t="shared" si="2"/>
        <v>21762</v>
      </c>
      <c r="N33" s="2" t="s">
        <v>20</v>
      </c>
    </row>
    <row r="34" ht="36" spans="1:14">
      <c r="A34" s="2" t="s">
        <v>15</v>
      </c>
      <c r="B34" s="2" t="s">
        <v>16</v>
      </c>
      <c r="C34" s="2">
        <v>36000</v>
      </c>
      <c r="D34" s="1" t="s">
        <v>81</v>
      </c>
      <c r="E34" s="3" t="s">
        <v>82</v>
      </c>
      <c r="F34" s="4" t="s">
        <v>19</v>
      </c>
      <c r="G34" s="4" t="s">
        <v>19</v>
      </c>
      <c r="H34" s="5">
        <v>0.05</v>
      </c>
      <c r="I34" s="6">
        <f t="shared" si="0"/>
        <v>34200</v>
      </c>
      <c r="J34" s="5">
        <v>0.06</v>
      </c>
      <c r="K34" s="6">
        <f t="shared" si="1"/>
        <v>33840</v>
      </c>
      <c r="L34" s="5">
        <v>0.07</v>
      </c>
      <c r="M34" s="6">
        <f t="shared" si="2"/>
        <v>33480</v>
      </c>
      <c r="N34" s="2" t="s">
        <v>20</v>
      </c>
    </row>
    <row r="35" ht="36" spans="1:14">
      <c r="A35" s="2" t="s">
        <v>15</v>
      </c>
      <c r="B35" s="2" t="s">
        <v>16</v>
      </c>
      <c r="C35" s="2">
        <v>40000</v>
      </c>
      <c r="D35" s="1" t="s">
        <v>83</v>
      </c>
      <c r="E35" s="3" t="s">
        <v>84</v>
      </c>
      <c r="F35" s="4" t="s">
        <v>19</v>
      </c>
      <c r="G35" s="4" t="s">
        <v>19</v>
      </c>
      <c r="H35" s="5">
        <v>0.05</v>
      </c>
      <c r="I35" s="6">
        <f t="shared" si="0"/>
        <v>38000</v>
      </c>
      <c r="J35" s="5">
        <v>0.06</v>
      </c>
      <c r="K35" s="6">
        <f t="shared" si="1"/>
        <v>37600</v>
      </c>
      <c r="L35" s="5">
        <v>0.07</v>
      </c>
      <c r="M35" s="6">
        <f t="shared" si="2"/>
        <v>37200</v>
      </c>
      <c r="N35" s="2" t="s">
        <v>20</v>
      </c>
    </row>
    <row r="36" ht="36" spans="1:14">
      <c r="A36" s="2" t="s">
        <v>15</v>
      </c>
      <c r="B36" s="2" t="s">
        <v>16</v>
      </c>
      <c r="C36" s="2">
        <v>28167</v>
      </c>
      <c r="D36" s="1" t="s">
        <v>85</v>
      </c>
      <c r="E36" s="3" t="s">
        <v>86</v>
      </c>
      <c r="F36" s="4" t="s">
        <v>19</v>
      </c>
      <c r="G36" s="4" t="s">
        <v>19</v>
      </c>
      <c r="H36" s="5">
        <v>0.05</v>
      </c>
      <c r="I36" s="6">
        <f t="shared" ref="I36:I82" si="3">C36*0.95</f>
        <v>26758.65</v>
      </c>
      <c r="J36" s="5">
        <v>0.06</v>
      </c>
      <c r="K36" s="6">
        <f t="shared" ref="K36:K82" si="4">C36*0.94</f>
        <v>26476.98</v>
      </c>
      <c r="L36" s="5">
        <v>0.07</v>
      </c>
      <c r="M36" s="6">
        <f t="shared" ref="M36:M82" si="5">C36*0.93</f>
        <v>26195.31</v>
      </c>
      <c r="N36" s="2" t="s">
        <v>20</v>
      </c>
    </row>
    <row r="37" ht="36" spans="1:14">
      <c r="A37" s="2" t="s">
        <v>15</v>
      </c>
      <c r="B37" s="2" t="s">
        <v>16</v>
      </c>
      <c r="C37" s="2">
        <v>39200</v>
      </c>
      <c r="D37" s="1" t="s">
        <v>87</v>
      </c>
      <c r="E37" s="3" t="s">
        <v>88</v>
      </c>
      <c r="F37" s="4" t="s">
        <v>19</v>
      </c>
      <c r="G37" s="4" t="s">
        <v>19</v>
      </c>
      <c r="H37" s="5">
        <v>0.05</v>
      </c>
      <c r="I37" s="6">
        <f t="shared" si="3"/>
        <v>37240</v>
      </c>
      <c r="J37" s="5">
        <v>0.06</v>
      </c>
      <c r="K37" s="6">
        <f t="shared" si="4"/>
        <v>36848</v>
      </c>
      <c r="L37" s="5">
        <v>0.07</v>
      </c>
      <c r="M37" s="6">
        <f t="shared" si="5"/>
        <v>36456</v>
      </c>
      <c r="N37" s="2" t="s">
        <v>20</v>
      </c>
    </row>
    <row r="38" ht="36" spans="1:14">
      <c r="A38" s="2" t="s">
        <v>15</v>
      </c>
      <c r="B38" s="2" t="s">
        <v>16</v>
      </c>
      <c r="C38" s="2">
        <v>51667</v>
      </c>
      <c r="D38" s="1" t="s">
        <v>89</v>
      </c>
      <c r="E38" s="3" t="s">
        <v>90</v>
      </c>
      <c r="F38" s="4" t="s">
        <v>19</v>
      </c>
      <c r="G38" s="4" t="s">
        <v>19</v>
      </c>
      <c r="H38" s="5">
        <v>0.05</v>
      </c>
      <c r="I38" s="6">
        <f t="shared" si="3"/>
        <v>49083.65</v>
      </c>
      <c r="J38" s="5">
        <v>0.06</v>
      </c>
      <c r="K38" s="6">
        <f t="shared" si="4"/>
        <v>48566.98</v>
      </c>
      <c r="L38" s="5">
        <v>0.07</v>
      </c>
      <c r="M38" s="6">
        <f t="shared" si="5"/>
        <v>48050.31</v>
      </c>
      <c r="N38" s="2" t="s">
        <v>20</v>
      </c>
    </row>
    <row r="39" ht="36" spans="1:14">
      <c r="A39" s="2" t="s">
        <v>15</v>
      </c>
      <c r="B39" s="2" t="s">
        <v>16</v>
      </c>
      <c r="C39" s="2">
        <v>66000</v>
      </c>
      <c r="D39" s="1" t="s">
        <v>91</v>
      </c>
      <c r="E39" s="3" t="s">
        <v>92</v>
      </c>
      <c r="F39" s="4" t="s">
        <v>19</v>
      </c>
      <c r="G39" s="4" t="s">
        <v>19</v>
      </c>
      <c r="H39" s="5">
        <v>0.05</v>
      </c>
      <c r="I39" s="6">
        <f t="shared" si="3"/>
        <v>62700</v>
      </c>
      <c r="J39" s="5">
        <v>0.06</v>
      </c>
      <c r="K39" s="6">
        <f t="shared" si="4"/>
        <v>62040</v>
      </c>
      <c r="L39" s="5">
        <v>0.07</v>
      </c>
      <c r="M39" s="6">
        <f t="shared" si="5"/>
        <v>61380</v>
      </c>
      <c r="N39" s="2" t="s">
        <v>20</v>
      </c>
    </row>
    <row r="40" ht="36" spans="1:14">
      <c r="A40" s="2" t="s">
        <v>15</v>
      </c>
      <c r="B40" s="2" t="s">
        <v>16</v>
      </c>
      <c r="C40" s="2">
        <v>102000</v>
      </c>
      <c r="D40" s="1" t="s">
        <v>93</v>
      </c>
      <c r="E40" s="3" t="s">
        <v>92</v>
      </c>
      <c r="F40" s="4" t="s">
        <v>19</v>
      </c>
      <c r="G40" s="4" t="s">
        <v>19</v>
      </c>
      <c r="H40" s="5">
        <v>0.05</v>
      </c>
      <c r="I40" s="6">
        <f t="shared" si="3"/>
        <v>96900</v>
      </c>
      <c r="J40" s="5">
        <v>0.06</v>
      </c>
      <c r="K40" s="6">
        <f t="shared" si="4"/>
        <v>95880</v>
      </c>
      <c r="L40" s="5">
        <v>0.07</v>
      </c>
      <c r="M40" s="6">
        <f t="shared" si="5"/>
        <v>94860</v>
      </c>
      <c r="N40" s="2" t="s">
        <v>20</v>
      </c>
    </row>
    <row r="41" ht="36" spans="1:14">
      <c r="A41" s="2" t="s">
        <v>15</v>
      </c>
      <c r="B41" s="2" t="s">
        <v>16</v>
      </c>
      <c r="C41" s="2">
        <v>46933</v>
      </c>
      <c r="D41" s="1" t="s">
        <v>94</v>
      </c>
      <c r="E41" s="3" t="s">
        <v>95</v>
      </c>
      <c r="F41" s="4" t="s">
        <v>19</v>
      </c>
      <c r="G41" s="4" t="s">
        <v>19</v>
      </c>
      <c r="H41" s="5">
        <v>0.05</v>
      </c>
      <c r="I41" s="6">
        <f t="shared" si="3"/>
        <v>44586.35</v>
      </c>
      <c r="J41" s="5">
        <v>0.06</v>
      </c>
      <c r="K41" s="6">
        <f t="shared" si="4"/>
        <v>44117.02</v>
      </c>
      <c r="L41" s="5">
        <v>0.07</v>
      </c>
      <c r="M41" s="6">
        <f t="shared" si="5"/>
        <v>43647.69</v>
      </c>
      <c r="N41" s="2" t="s">
        <v>20</v>
      </c>
    </row>
    <row r="42" ht="36" spans="1:14">
      <c r="A42" s="2" t="s">
        <v>15</v>
      </c>
      <c r="B42" s="2" t="s">
        <v>16</v>
      </c>
      <c r="C42" s="2">
        <v>60957</v>
      </c>
      <c r="D42" s="1" t="s">
        <v>96</v>
      </c>
      <c r="E42" s="3" t="s">
        <v>97</v>
      </c>
      <c r="F42" s="4" t="s">
        <v>19</v>
      </c>
      <c r="G42" s="4" t="s">
        <v>19</v>
      </c>
      <c r="H42" s="5">
        <v>0.05</v>
      </c>
      <c r="I42" s="6">
        <f t="shared" si="3"/>
        <v>57909.15</v>
      </c>
      <c r="J42" s="5">
        <v>0.06</v>
      </c>
      <c r="K42" s="6">
        <f t="shared" si="4"/>
        <v>57299.58</v>
      </c>
      <c r="L42" s="5">
        <v>0.07</v>
      </c>
      <c r="M42" s="6">
        <f t="shared" si="5"/>
        <v>56690.01</v>
      </c>
      <c r="N42" s="2" t="s">
        <v>20</v>
      </c>
    </row>
    <row r="43" ht="36" spans="1:14">
      <c r="A43" s="2" t="s">
        <v>15</v>
      </c>
      <c r="B43" s="2" t="s">
        <v>16</v>
      </c>
      <c r="C43" s="2">
        <v>77950</v>
      </c>
      <c r="D43" s="1" t="s">
        <v>98</v>
      </c>
      <c r="E43" s="3" t="s">
        <v>99</v>
      </c>
      <c r="F43" s="4" t="s">
        <v>19</v>
      </c>
      <c r="G43" s="4" t="s">
        <v>19</v>
      </c>
      <c r="H43" s="5">
        <v>0.05</v>
      </c>
      <c r="I43" s="6">
        <f t="shared" si="3"/>
        <v>74052.5</v>
      </c>
      <c r="J43" s="5">
        <v>0.06</v>
      </c>
      <c r="K43" s="6">
        <f t="shared" si="4"/>
        <v>73273</v>
      </c>
      <c r="L43" s="5">
        <v>0.07</v>
      </c>
      <c r="M43" s="6">
        <f t="shared" si="5"/>
        <v>72493.5</v>
      </c>
      <c r="N43" s="2" t="s">
        <v>20</v>
      </c>
    </row>
    <row r="44" ht="36" spans="1:14">
      <c r="A44" s="2" t="s">
        <v>15</v>
      </c>
      <c r="B44" s="2" t="s">
        <v>16</v>
      </c>
      <c r="C44" s="2">
        <v>90750</v>
      </c>
      <c r="D44" s="1" t="s">
        <v>100</v>
      </c>
      <c r="E44" s="3" t="s">
        <v>101</v>
      </c>
      <c r="F44" s="4" t="s">
        <v>19</v>
      </c>
      <c r="G44" s="4" t="s">
        <v>19</v>
      </c>
      <c r="H44" s="5">
        <v>0.05</v>
      </c>
      <c r="I44" s="6">
        <f t="shared" si="3"/>
        <v>86212.5</v>
      </c>
      <c r="J44" s="5">
        <v>0.06</v>
      </c>
      <c r="K44" s="6">
        <f t="shared" si="4"/>
        <v>85305</v>
      </c>
      <c r="L44" s="5">
        <v>0.07</v>
      </c>
      <c r="M44" s="6">
        <f t="shared" si="5"/>
        <v>84397.5</v>
      </c>
      <c r="N44" s="2" t="s">
        <v>20</v>
      </c>
    </row>
    <row r="45" ht="36" spans="1:14">
      <c r="A45" s="2" t="s">
        <v>15</v>
      </c>
      <c r="B45" s="2" t="s">
        <v>16</v>
      </c>
      <c r="C45" s="2">
        <v>125400</v>
      </c>
      <c r="D45" s="1" t="s">
        <v>102</v>
      </c>
      <c r="E45" s="3" t="s">
        <v>103</v>
      </c>
      <c r="F45" s="4" t="s">
        <v>19</v>
      </c>
      <c r="G45" s="4" t="s">
        <v>19</v>
      </c>
      <c r="H45" s="5">
        <v>0.05</v>
      </c>
      <c r="I45" s="6">
        <f t="shared" si="3"/>
        <v>119130</v>
      </c>
      <c r="J45" s="5">
        <v>0.06</v>
      </c>
      <c r="K45" s="6">
        <f t="shared" si="4"/>
        <v>117876</v>
      </c>
      <c r="L45" s="5">
        <v>0.07</v>
      </c>
      <c r="M45" s="6">
        <f t="shared" si="5"/>
        <v>116622</v>
      </c>
      <c r="N45" s="2" t="s">
        <v>20</v>
      </c>
    </row>
    <row r="46" ht="36" spans="1:14">
      <c r="A46" s="2" t="s">
        <v>15</v>
      </c>
      <c r="B46" s="2" t="s">
        <v>16</v>
      </c>
      <c r="C46" s="2">
        <v>148500</v>
      </c>
      <c r="D46" s="1" t="s">
        <v>104</v>
      </c>
      <c r="E46" s="3" t="s">
        <v>105</v>
      </c>
      <c r="F46" s="4" t="s">
        <v>19</v>
      </c>
      <c r="G46" s="4" t="s">
        <v>19</v>
      </c>
      <c r="H46" s="5">
        <v>0.05</v>
      </c>
      <c r="I46" s="6">
        <f t="shared" si="3"/>
        <v>141075</v>
      </c>
      <c r="J46" s="5">
        <v>0.06</v>
      </c>
      <c r="K46" s="6">
        <f t="shared" si="4"/>
        <v>139590</v>
      </c>
      <c r="L46" s="5">
        <v>0.07</v>
      </c>
      <c r="M46" s="6">
        <f t="shared" si="5"/>
        <v>138105</v>
      </c>
      <c r="N46" s="2" t="s">
        <v>20</v>
      </c>
    </row>
    <row r="47" ht="36" spans="1:14">
      <c r="A47" s="2" t="s">
        <v>15</v>
      </c>
      <c r="B47" s="2" t="s">
        <v>16</v>
      </c>
      <c r="C47" s="2">
        <v>175000</v>
      </c>
      <c r="D47" s="1" t="s">
        <v>106</v>
      </c>
      <c r="E47" s="3" t="s">
        <v>107</v>
      </c>
      <c r="F47" s="4" t="s">
        <v>19</v>
      </c>
      <c r="G47" s="4" t="s">
        <v>19</v>
      </c>
      <c r="H47" s="5">
        <v>0.05</v>
      </c>
      <c r="I47" s="6">
        <f t="shared" si="3"/>
        <v>166250</v>
      </c>
      <c r="J47" s="5">
        <v>0.06</v>
      </c>
      <c r="K47" s="6">
        <f t="shared" si="4"/>
        <v>164500</v>
      </c>
      <c r="L47" s="5">
        <v>0.07</v>
      </c>
      <c r="M47" s="6">
        <f t="shared" si="5"/>
        <v>162750</v>
      </c>
      <c r="N47" s="2" t="s">
        <v>20</v>
      </c>
    </row>
    <row r="48" ht="36" spans="1:14">
      <c r="A48" s="2" t="s">
        <v>15</v>
      </c>
      <c r="B48" s="2" t="s">
        <v>16</v>
      </c>
      <c r="C48" s="2">
        <v>214583</v>
      </c>
      <c r="D48" s="1" t="s">
        <v>108</v>
      </c>
      <c r="E48" s="3" t="s">
        <v>109</v>
      </c>
      <c r="F48" s="4" t="s">
        <v>19</v>
      </c>
      <c r="G48" s="4" t="s">
        <v>19</v>
      </c>
      <c r="H48" s="5">
        <v>0.05</v>
      </c>
      <c r="I48" s="6">
        <f t="shared" si="3"/>
        <v>203853.85</v>
      </c>
      <c r="J48" s="5">
        <v>0.06</v>
      </c>
      <c r="K48" s="6">
        <f t="shared" si="4"/>
        <v>201708.02</v>
      </c>
      <c r="L48" s="5">
        <v>0.07</v>
      </c>
      <c r="M48" s="6">
        <f t="shared" si="5"/>
        <v>199562.19</v>
      </c>
      <c r="N48" s="2" t="s">
        <v>20</v>
      </c>
    </row>
    <row r="49" ht="36" spans="1:14">
      <c r="A49" s="2" t="s">
        <v>15</v>
      </c>
      <c r="B49" s="2" t="s">
        <v>16</v>
      </c>
      <c r="C49" s="2">
        <v>311458</v>
      </c>
      <c r="D49" s="1" t="s">
        <v>110</v>
      </c>
      <c r="E49" s="3" t="s">
        <v>111</v>
      </c>
      <c r="F49" s="4" t="s">
        <v>19</v>
      </c>
      <c r="G49" s="4" t="s">
        <v>19</v>
      </c>
      <c r="H49" s="5">
        <v>0.05</v>
      </c>
      <c r="I49" s="6">
        <f t="shared" si="3"/>
        <v>295885.1</v>
      </c>
      <c r="J49" s="5">
        <v>0.06</v>
      </c>
      <c r="K49" s="6">
        <f t="shared" si="4"/>
        <v>292770.52</v>
      </c>
      <c r="L49" s="5">
        <v>0.07</v>
      </c>
      <c r="M49" s="6">
        <f t="shared" si="5"/>
        <v>289655.94</v>
      </c>
      <c r="N49" s="2" t="s">
        <v>20</v>
      </c>
    </row>
    <row r="50" ht="36" spans="1:14">
      <c r="A50" s="2" t="s">
        <v>15</v>
      </c>
      <c r="B50" s="2" t="s">
        <v>16</v>
      </c>
      <c r="C50" s="2">
        <v>359375</v>
      </c>
      <c r="D50" s="1" t="s">
        <v>112</v>
      </c>
      <c r="E50" s="3" t="s">
        <v>113</v>
      </c>
      <c r="F50" s="4" t="s">
        <v>19</v>
      </c>
      <c r="G50" s="4" t="s">
        <v>19</v>
      </c>
      <c r="H50" s="5">
        <v>0.05</v>
      </c>
      <c r="I50" s="6">
        <f t="shared" si="3"/>
        <v>341406.25</v>
      </c>
      <c r="J50" s="5">
        <v>0.06</v>
      </c>
      <c r="K50" s="6">
        <f t="shared" si="4"/>
        <v>337812.5</v>
      </c>
      <c r="L50" s="5">
        <v>0.07</v>
      </c>
      <c r="M50" s="6">
        <f t="shared" si="5"/>
        <v>334218.75</v>
      </c>
      <c r="N50" s="2" t="s">
        <v>20</v>
      </c>
    </row>
    <row r="51" ht="36" spans="1:14">
      <c r="A51" s="2" t="s">
        <v>15</v>
      </c>
      <c r="B51" s="2" t="s">
        <v>16</v>
      </c>
      <c r="C51" s="2">
        <v>29583</v>
      </c>
      <c r="D51" s="1" t="s">
        <v>114</v>
      </c>
      <c r="E51" s="3" t="s">
        <v>115</v>
      </c>
      <c r="F51" s="4" t="s">
        <v>19</v>
      </c>
      <c r="G51" s="4" t="s">
        <v>19</v>
      </c>
      <c r="H51" s="5">
        <v>0.05</v>
      </c>
      <c r="I51" s="6">
        <f t="shared" si="3"/>
        <v>28103.85</v>
      </c>
      <c r="J51" s="5">
        <v>0.06</v>
      </c>
      <c r="K51" s="6">
        <f t="shared" si="4"/>
        <v>27808.02</v>
      </c>
      <c r="L51" s="5">
        <v>0.07</v>
      </c>
      <c r="M51" s="6">
        <f t="shared" si="5"/>
        <v>27512.19</v>
      </c>
      <c r="N51" s="2" t="s">
        <v>20</v>
      </c>
    </row>
    <row r="52" ht="36" spans="1:14">
      <c r="A52" s="2" t="s">
        <v>15</v>
      </c>
      <c r="B52" s="2" t="s">
        <v>16</v>
      </c>
      <c r="C52" s="2">
        <v>47917</v>
      </c>
      <c r="D52" s="1" t="s">
        <v>116</v>
      </c>
      <c r="E52" s="3" t="s">
        <v>117</v>
      </c>
      <c r="F52" s="4" t="s">
        <v>19</v>
      </c>
      <c r="G52" s="4" t="s">
        <v>19</v>
      </c>
      <c r="H52" s="5">
        <v>0.05</v>
      </c>
      <c r="I52" s="6">
        <f t="shared" si="3"/>
        <v>45521.15</v>
      </c>
      <c r="J52" s="5">
        <v>0.06</v>
      </c>
      <c r="K52" s="6">
        <f t="shared" si="4"/>
        <v>45041.98</v>
      </c>
      <c r="L52" s="5">
        <v>0.07</v>
      </c>
      <c r="M52" s="6">
        <f t="shared" si="5"/>
        <v>44562.81</v>
      </c>
      <c r="N52" s="2" t="s">
        <v>20</v>
      </c>
    </row>
    <row r="53" ht="36" spans="1:14">
      <c r="A53" s="2" t="s">
        <v>15</v>
      </c>
      <c r="B53" s="2" t="s">
        <v>16</v>
      </c>
      <c r="C53" s="2">
        <v>62500</v>
      </c>
      <c r="D53" s="1" t="s">
        <v>118</v>
      </c>
      <c r="E53" s="3" t="s">
        <v>119</v>
      </c>
      <c r="F53" s="4" t="s">
        <v>19</v>
      </c>
      <c r="G53" s="4" t="s">
        <v>19</v>
      </c>
      <c r="H53" s="5">
        <v>0.05</v>
      </c>
      <c r="I53" s="6">
        <f t="shared" si="3"/>
        <v>59375</v>
      </c>
      <c r="J53" s="5">
        <v>0.06</v>
      </c>
      <c r="K53" s="6">
        <f t="shared" si="4"/>
        <v>58750</v>
      </c>
      <c r="L53" s="5">
        <v>0.07</v>
      </c>
      <c r="M53" s="6">
        <f t="shared" si="5"/>
        <v>58125</v>
      </c>
      <c r="N53" s="2" t="s">
        <v>20</v>
      </c>
    </row>
    <row r="54" ht="36" spans="1:14">
      <c r="A54" s="2" t="s">
        <v>15</v>
      </c>
      <c r="B54" s="2" t="s">
        <v>16</v>
      </c>
      <c r="C54" s="2">
        <v>70833</v>
      </c>
      <c r="D54" s="1" t="s">
        <v>120</v>
      </c>
      <c r="E54" s="3" t="s">
        <v>121</v>
      </c>
      <c r="F54" s="4" t="s">
        <v>19</v>
      </c>
      <c r="G54" s="4" t="s">
        <v>19</v>
      </c>
      <c r="H54" s="5">
        <v>0.05</v>
      </c>
      <c r="I54" s="6">
        <f t="shared" si="3"/>
        <v>67291.35</v>
      </c>
      <c r="J54" s="5">
        <v>0.06</v>
      </c>
      <c r="K54" s="6">
        <f t="shared" si="4"/>
        <v>66583.02</v>
      </c>
      <c r="L54" s="5">
        <v>0.07</v>
      </c>
      <c r="M54" s="6">
        <f t="shared" si="5"/>
        <v>65874.69</v>
      </c>
      <c r="N54" s="2" t="s">
        <v>20</v>
      </c>
    </row>
    <row r="55" ht="24" spans="1:14">
      <c r="A55" s="2" t="s">
        <v>15</v>
      </c>
      <c r="B55" s="2" t="s">
        <v>16</v>
      </c>
      <c r="C55" s="2">
        <v>23750</v>
      </c>
      <c r="D55" s="1" t="s">
        <v>122</v>
      </c>
      <c r="E55" s="3" t="s">
        <v>123</v>
      </c>
      <c r="F55" s="4" t="s">
        <v>19</v>
      </c>
      <c r="G55" s="4" t="s">
        <v>19</v>
      </c>
      <c r="H55" s="5">
        <v>0.05</v>
      </c>
      <c r="I55" s="6">
        <f t="shared" si="3"/>
        <v>22562.5</v>
      </c>
      <c r="J55" s="5">
        <v>0.06</v>
      </c>
      <c r="K55" s="6">
        <f t="shared" si="4"/>
        <v>22325</v>
      </c>
      <c r="L55" s="5">
        <v>0.07</v>
      </c>
      <c r="M55" s="6">
        <f t="shared" si="5"/>
        <v>22087.5</v>
      </c>
      <c r="N55" s="2" t="s">
        <v>20</v>
      </c>
    </row>
    <row r="56" ht="24" spans="1:14">
      <c r="A56" s="2" t="s">
        <v>15</v>
      </c>
      <c r="B56" s="2" t="s">
        <v>16</v>
      </c>
      <c r="C56" s="2">
        <v>27500</v>
      </c>
      <c r="D56" s="1" t="s">
        <v>124</v>
      </c>
      <c r="E56" s="3" t="s">
        <v>125</v>
      </c>
      <c r="F56" s="4" t="s">
        <v>19</v>
      </c>
      <c r="G56" s="4" t="s">
        <v>19</v>
      </c>
      <c r="H56" s="5">
        <v>0.05</v>
      </c>
      <c r="I56" s="6">
        <f t="shared" si="3"/>
        <v>26125</v>
      </c>
      <c r="J56" s="5">
        <v>0.06</v>
      </c>
      <c r="K56" s="6">
        <f t="shared" si="4"/>
        <v>25850</v>
      </c>
      <c r="L56" s="5">
        <v>0.07</v>
      </c>
      <c r="M56" s="6">
        <f t="shared" si="5"/>
        <v>25575</v>
      </c>
      <c r="N56" s="2" t="s">
        <v>20</v>
      </c>
    </row>
    <row r="57" ht="36" spans="1:14">
      <c r="A57" s="2" t="s">
        <v>15</v>
      </c>
      <c r="B57" s="2" t="s">
        <v>16</v>
      </c>
      <c r="C57" s="2">
        <v>42000</v>
      </c>
      <c r="D57" s="1" t="s">
        <v>126</v>
      </c>
      <c r="E57" s="3" t="s">
        <v>127</v>
      </c>
      <c r="F57" s="4" t="s">
        <v>19</v>
      </c>
      <c r="G57" s="4" t="s">
        <v>19</v>
      </c>
      <c r="H57" s="5">
        <v>0.05</v>
      </c>
      <c r="I57" s="6">
        <f t="shared" si="3"/>
        <v>39900</v>
      </c>
      <c r="J57" s="5">
        <v>0.06</v>
      </c>
      <c r="K57" s="6">
        <f t="shared" si="4"/>
        <v>39480</v>
      </c>
      <c r="L57" s="5">
        <v>0.07</v>
      </c>
      <c r="M57" s="6">
        <f t="shared" si="5"/>
        <v>39060</v>
      </c>
      <c r="N57" s="2" t="s">
        <v>20</v>
      </c>
    </row>
    <row r="58" ht="36" spans="1:14">
      <c r="A58" s="2" t="s">
        <v>15</v>
      </c>
      <c r="B58" s="2" t="s">
        <v>16</v>
      </c>
      <c r="C58" s="2">
        <v>79200</v>
      </c>
      <c r="D58" s="1" t="s">
        <v>128</v>
      </c>
      <c r="E58" s="3" t="s">
        <v>129</v>
      </c>
      <c r="F58" s="4" t="s">
        <v>19</v>
      </c>
      <c r="G58" s="4" t="s">
        <v>19</v>
      </c>
      <c r="H58" s="5">
        <v>0.05</v>
      </c>
      <c r="I58" s="6">
        <f t="shared" si="3"/>
        <v>75240</v>
      </c>
      <c r="J58" s="5">
        <v>0.06</v>
      </c>
      <c r="K58" s="6">
        <f t="shared" si="4"/>
        <v>74448</v>
      </c>
      <c r="L58" s="5">
        <v>0.07</v>
      </c>
      <c r="M58" s="6">
        <f t="shared" si="5"/>
        <v>73656</v>
      </c>
      <c r="N58" s="2" t="s">
        <v>20</v>
      </c>
    </row>
    <row r="59" ht="36" spans="1:14">
      <c r="A59" s="2" t="s">
        <v>15</v>
      </c>
      <c r="B59" s="2" t="s">
        <v>16</v>
      </c>
      <c r="C59" s="2">
        <v>80800</v>
      </c>
      <c r="D59" s="1" t="s">
        <v>130</v>
      </c>
      <c r="E59" s="3" t="s">
        <v>131</v>
      </c>
      <c r="F59" s="4" t="s">
        <v>19</v>
      </c>
      <c r="G59" s="4" t="s">
        <v>19</v>
      </c>
      <c r="H59" s="5">
        <v>0.05</v>
      </c>
      <c r="I59" s="6">
        <f t="shared" si="3"/>
        <v>76760</v>
      </c>
      <c r="J59" s="5">
        <v>0.06</v>
      </c>
      <c r="K59" s="6">
        <f t="shared" si="4"/>
        <v>75952</v>
      </c>
      <c r="L59" s="5">
        <v>0.07</v>
      </c>
      <c r="M59" s="6">
        <f t="shared" si="5"/>
        <v>75144</v>
      </c>
      <c r="N59" s="2" t="s">
        <v>20</v>
      </c>
    </row>
    <row r="60" ht="36" spans="1:14">
      <c r="A60" s="2" t="s">
        <v>15</v>
      </c>
      <c r="B60" s="2" t="s">
        <v>16</v>
      </c>
      <c r="C60" s="2">
        <v>120800</v>
      </c>
      <c r="D60" s="1" t="s">
        <v>132</v>
      </c>
      <c r="E60" s="3" t="s">
        <v>133</v>
      </c>
      <c r="F60" s="4" t="s">
        <v>19</v>
      </c>
      <c r="G60" s="4" t="s">
        <v>19</v>
      </c>
      <c r="H60" s="5">
        <v>0.05</v>
      </c>
      <c r="I60" s="6">
        <f t="shared" si="3"/>
        <v>114760</v>
      </c>
      <c r="J60" s="5">
        <v>0.06</v>
      </c>
      <c r="K60" s="6">
        <f t="shared" si="4"/>
        <v>113552</v>
      </c>
      <c r="L60" s="5">
        <v>0.07</v>
      </c>
      <c r="M60" s="6">
        <f t="shared" si="5"/>
        <v>112344</v>
      </c>
      <c r="N60" s="2" t="s">
        <v>20</v>
      </c>
    </row>
    <row r="61" ht="24" spans="1:14">
      <c r="A61" s="2" t="s">
        <v>15</v>
      </c>
      <c r="B61" s="2" t="s">
        <v>16</v>
      </c>
      <c r="C61" s="2">
        <v>30333</v>
      </c>
      <c r="D61" s="1" t="s">
        <v>134</v>
      </c>
      <c r="E61" s="3" t="s">
        <v>135</v>
      </c>
      <c r="F61" s="4" t="s">
        <v>19</v>
      </c>
      <c r="G61" s="4" t="s">
        <v>19</v>
      </c>
      <c r="H61" s="5">
        <v>0.05</v>
      </c>
      <c r="I61" s="6">
        <f t="shared" si="3"/>
        <v>28816.35</v>
      </c>
      <c r="J61" s="5">
        <v>0.06</v>
      </c>
      <c r="K61" s="6">
        <f t="shared" si="4"/>
        <v>28513.02</v>
      </c>
      <c r="L61" s="5">
        <v>0.07</v>
      </c>
      <c r="M61" s="6">
        <f t="shared" si="5"/>
        <v>28209.69</v>
      </c>
      <c r="N61" s="2" t="s">
        <v>20</v>
      </c>
    </row>
    <row r="62" ht="36" spans="1:14">
      <c r="A62" s="2" t="s">
        <v>15</v>
      </c>
      <c r="B62" s="2" t="s">
        <v>16</v>
      </c>
      <c r="C62" s="2">
        <v>79200</v>
      </c>
      <c r="D62" s="1" t="s">
        <v>136</v>
      </c>
      <c r="E62" s="3" t="s">
        <v>137</v>
      </c>
      <c r="F62" s="4" t="s">
        <v>19</v>
      </c>
      <c r="G62" s="4" t="s">
        <v>19</v>
      </c>
      <c r="H62" s="5">
        <v>0.05</v>
      </c>
      <c r="I62" s="6">
        <f t="shared" si="3"/>
        <v>75240</v>
      </c>
      <c r="J62" s="5">
        <v>0.06</v>
      </c>
      <c r="K62" s="6">
        <f t="shared" si="4"/>
        <v>74448</v>
      </c>
      <c r="L62" s="5">
        <v>0.07</v>
      </c>
      <c r="M62" s="6">
        <f t="shared" si="5"/>
        <v>73656</v>
      </c>
      <c r="N62" s="2" t="s">
        <v>20</v>
      </c>
    </row>
    <row r="63" ht="36" spans="1:14">
      <c r="A63" s="2" t="s">
        <v>15</v>
      </c>
      <c r="B63" s="2" t="s">
        <v>16</v>
      </c>
      <c r="C63" s="2">
        <v>108000</v>
      </c>
      <c r="D63" s="1" t="s">
        <v>138</v>
      </c>
      <c r="E63" s="3" t="s">
        <v>139</v>
      </c>
      <c r="F63" s="4" t="s">
        <v>19</v>
      </c>
      <c r="G63" s="4" t="s">
        <v>19</v>
      </c>
      <c r="H63" s="5">
        <v>0.05</v>
      </c>
      <c r="I63" s="6">
        <f t="shared" si="3"/>
        <v>102600</v>
      </c>
      <c r="J63" s="5">
        <v>0.06</v>
      </c>
      <c r="K63" s="6">
        <f t="shared" si="4"/>
        <v>101520</v>
      </c>
      <c r="L63" s="5">
        <v>0.07</v>
      </c>
      <c r="M63" s="6">
        <f t="shared" si="5"/>
        <v>100440</v>
      </c>
      <c r="N63" s="2" t="s">
        <v>20</v>
      </c>
    </row>
    <row r="64" ht="36" spans="1:14">
      <c r="A64" s="2" t="s">
        <v>15</v>
      </c>
      <c r="B64" s="2" t="s">
        <v>16</v>
      </c>
      <c r="C64" s="2">
        <v>80800</v>
      </c>
      <c r="D64" s="1" t="s">
        <v>140</v>
      </c>
      <c r="E64" s="3" t="s">
        <v>139</v>
      </c>
      <c r="F64" s="4" t="s">
        <v>19</v>
      </c>
      <c r="G64" s="4" t="s">
        <v>19</v>
      </c>
      <c r="H64" s="5">
        <v>0.05</v>
      </c>
      <c r="I64" s="6">
        <f t="shared" si="3"/>
        <v>76760</v>
      </c>
      <c r="J64" s="5">
        <v>0.06</v>
      </c>
      <c r="K64" s="6">
        <f t="shared" si="4"/>
        <v>75952</v>
      </c>
      <c r="L64" s="5">
        <v>0.07</v>
      </c>
      <c r="M64" s="6">
        <f t="shared" si="5"/>
        <v>75144</v>
      </c>
      <c r="N64" s="2" t="s">
        <v>20</v>
      </c>
    </row>
    <row r="65" ht="36" spans="1:14">
      <c r="A65" s="2" t="s">
        <v>15</v>
      </c>
      <c r="B65" s="2" t="s">
        <v>16</v>
      </c>
      <c r="C65" s="2">
        <v>112000</v>
      </c>
      <c r="D65" s="1" t="s">
        <v>141</v>
      </c>
      <c r="E65" s="3" t="s">
        <v>142</v>
      </c>
      <c r="F65" s="4" t="s">
        <v>19</v>
      </c>
      <c r="G65" s="4" t="s">
        <v>19</v>
      </c>
      <c r="H65" s="5">
        <v>0.05</v>
      </c>
      <c r="I65" s="6">
        <f t="shared" si="3"/>
        <v>106400</v>
      </c>
      <c r="J65" s="5">
        <v>0.06</v>
      </c>
      <c r="K65" s="6">
        <f t="shared" si="4"/>
        <v>105280</v>
      </c>
      <c r="L65" s="5">
        <v>0.07</v>
      </c>
      <c r="M65" s="6">
        <f t="shared" si="5"/>
        <v>104160</v>
      </c>
      <c r="N65" s="2" t="s">
        <v>20</v>
      </c>
    </row>
    <row r="66" ht="36" spans="1:14">
      <c r="A66" s="2" t="s">
        <v>15</v>
      </c>
      <c r="B66" s="2" t="s">
        <v>16</v>
      </c>
      <c r="C66" s="2">
        <v>120800</v>
      </c>
      <c r="D66" s="1" t="s">
        <v>143</v>
      </c>
      <c r="E66" s="3" t="s">
        <v>144</v>
      </c>
      <c r="F66" s="4" t="s">
        <v>19</v>
      </c>
      <c r="G66" s="4" t="s">
        <v>19</v>
      </c>
      <c r="H66" s="5">
        <v>0.05</v>
      </c>
      <c r="I66" s="6">
        <f t="shared" si="3"/>
        <v>114760</v>
      </c>
      <c r="J66" s="5">
        <v>0.06</v>
      </c>
      <c r="K66" s="6">
        <f t="shared" si="4"/>
        <v>113552</v>
      </c>
      <c r="L66" s="5">
        <v>0.07</v>
      </c>
      <c r="M66" s="6">
        <f t="shared" si="5"/>
        <v>112344</v>
      </c>
      <c r="N66" s="2" t="s">
        <v>20</v>
      </c>
    </row>
    <row r="67" ht="24" spans="1:14">
      <c r="A67" s="2" t="s">
        <v>15</v>
      </c>
      <c r="B67" s="2" t="s">
        <v>16</v>
      </c>
      <c r="C67" s="2">
        <v>44333</v>
      </c>
      <c r="D67" s="1" t="s">
        <v>145</v>
      </c>
      <c r="E67" s="3" t="s">
        <v>146</v>
      </c>
      <c r="F67" s="4" t="s">
        <v>19</v>
      </c>
      <c r="G67" s="4" t="s">
        <v>19</v>
      </c>
      <c r="H67" s="5">
        <v>0.05</v>
      </c>
      <c r="I67" s="6">
        <f t="shared" si="3"/>
        <v>42116.35</v>
      </c>
      <c r="J67" s="5">
        <v>0.06</v>
      </c>
      <c r="K67" s="6">
        <f t="shared" si="4"/>
        <v>41673.02</v>
      </c>
      <c r="L67" s="5">
        <v>0.07</v>
      </c>
      <c r="M67" s="6">
        <f t="shared" si="5"/>
        <v>41229.69</v>
      </c>
      <c r="N67" s="2" t="s">
        <v>20</v>
      </c>
    </row>
    <row r="68" ht="24" spans="1:14">
      <c r="A68" s="2" t="s">
        <v>15</v>
      </c>
      <c r="B68" s="2" t="s">
        <v>16</v>
      </c>
      <c r="C68" s="2">
        <v>580</v>
      </c>
      <c r="D68" s="1" t="s">
        <v>147</v>
      </c>
      <c r="E68" s="3" t="s">
        <v>148</v>
      </c>
      <c r="F68" s="4" t="s">
        <v>19</v>
      </c>
      <c r="G68" s="4" t="s">
        <v>19</v>
      </c>
      <c r="H68" s="5">
        <v>0.05</v>
      </c>
      <c r="I68" s="6">
        <f t="shared" si="3"/>
        <v>551</v>
      </c>
      <c r="J68" s="5">
        <v>0.06</v>
      </c>
      <c r="K68" s="6">
        <f t="shared" si="4"/>
        <v>545.2</v>
      </c>
      <c r="L68" s="5">
        <v>0.07</v>
      </c>
      <c r="M68" s="6">
        <f t="shared" si="5"/>
        <v>539.4</v>
      </c>
      <c r="N68" s="2" t="s">
        <v>20</v>
      </c>
    </row>
    <row r="69" ht="24" spans="1:14">
      <c r="A69" s="2" t="s">
        <v>15</v>
      </c>
      <c r="B69" s="2" t="s">
        <v>16</v>
      </c>
      <c r="C69" s="2">
        <v>660</v>
      </c>
      <c r="D69" s="1" t="s">
        <v>149</v>
      </c>
      <c r="E69" s="3" t="s">
        <v>150</v>
      </c>
      <c r="F69" s="4" t="s">
        <v>19</v>
      </c>
      <c r="G69" s="4" t="s">
        <v>19</v>
      </c>
      <c r="H69" s="5">
        <v>0.05</v>
      </c>
      <c r="I69" s="6">
        <f t="shared" si="3"/>
        <v>627</v>
      </c>
      <c r="J69" s="5">
        <v>0.06</v>
      </c>
      <c r="K69" s="6">
        <f t="shared" si="4"/>
        <v>620.4</v>
      </c>
      <c r="L69" s="5">
        <v>0.07</v>
      </c>
      <c r="M69" s="6">
        <f t="shared" si="5"/>
        <v>613.8</v>
      </c>
      <c r="N69" s="2" t="s">
        <v>20</v>
      </c>
    </row>
    <row r="70" ht="24" spans="1:14">
      <c r="A70" s="2" t="s">
        <v>15</v>
      </c>
      <c r="B70" s="2" t="s">
        <v>16</v>
      </c>
      <c r="C70" s="2">
        <v>1120</v>
      </c>
      <c r="D70" s="1" t="s">
        <v>151</v>
      </c>
      <c r="E70" s="3" t="s">
        <v>152</v>
      </c>
      <c r="F70" s="4" t="s">
        <v>19</v>
      </c>
      <c r="G70" s="4" t="s">
        <v>19</v>
      </c>
      <c r="H70" s="5">
        <v>0.05</v>
      </c>
      <c r="I70" s="6">
        <f t="shared" si="3"/>
        <v>1064</v>
      </c>
      <c r="J70" s="5">
        <v>0.06</v>
      </c>
      <c r="K70" s="6">
        <f t="shared" si="4"/>
        <v>1052.8</v>
      </c>
      <c r="L70" s="5">
        <v>0.07</v>
      </c>
      <c r="M70" s="6">
        <f t="shared" si="5"/>
        <v>1041.6</v>
      </c>
      <c r="N70" s="2" t="s">
        <v>20</v>
      </c>
    </row>
    <row r="71" ht="24" spans="1:14">
      <c r="A71" s="2" t="s">
        <v>15</v>
      </c>
      <c r="B71" s="2" t="s">
        <v>16</v>
      </c>
      <c r="C71" s="2">
        <v>1361</v>
      </c>
      <c r="D71" s="1" t="s">
        <v>153</v>
      </c>
      <c r="E71" s="3" t="s">
        <v>154</v>
      </c>
      <c r="F71" s="4" t="s">
        <v>19</v>
      </c>
      <c r="G71" s="4" t="s">
        <v>19</v>
      </c>
      <c r="H71" s="5">
        <v>0.05</v>
      </c>
      <c r="I71" s="6">
        <f t="shared" si="3"/>
        <v>1292.95</v>
      </c>
      <c r="J71" s="5">
        <v>0.06</v>
      </c>
      <c r="K71" s="6">
        <f t="shared" si="4"/>
        <v>1279.34</v>
      </c>
      <c r="L71" s="5">
        <v>0.07</v>
      </c>
      <c r="M71" s="6">
        <f t="shared" si="5"/>
        <v>1265.73</v>
      </c>
      <c r="N71" s="2" t="s">
        <v>20</v>
      </c>
    </row>
    <row r="72" ht="24" spans="1:14">
      <c r="A72" s="2" t="s">
        <v>15</v>
      </c>
      <c r="B72" s="2" t="s">
        <v>16</v>
      </c>
      <c r="C72" s="2">
        <v>1745</v>
      </c>
      <c r="D72" s="1" t="s">
        <v>155</v>
      </c>
      <c r="E72" s="3" t="s">
        <v>156</v>
      </c>
      <c r="F72" s="4" t="s">
        <v>19</v>
      </c>
      <c r="G72" s="4" t="s">
        <v>19</v>
      </c>
      <c r="H72" s="5">
        <v>0.05</v>
      </c>
      <c r="I72" s="6">
        <f t="shared" si="3"/>
        <v>1657.75</v>
      </c>
      <c r="J72" s="5">
        <v>0.06</v>
      </c>
      <c r="K72" s="6">
        <f t="shared" si="4"/>
        <v>1640.3</v>
      </c>
      <c r="L72" s="5">
        <v>0.07</v>
      </c>
      <c r="M72" s="6">
        <f t="shared" si="5"/>
        <v>1622.85</v>
      </c>
      <c r="N72" s="2" t="s">
        <v>20</v>
      </c>
    </row>
    <row r="73" ht="24" spans="1:14">
      <c r="A73" s="2" t="s">
        <v>15</v>
      </c>
      <c r="B73" s="2" t="s">
        <v>16</v>
      </c>
      <c r="C73" s="2">
        <v>2002</v>
      </c>
      <c r="D73" s="1" t="s">
        <v>157</v>
      </c>
      <c r="E73" s="3" t="s">
        <v>158</v>
      </c>
      <c r="F73" s="4" t="s">
        <v>19</v>
      </c>
      <c r="G73" s="4" t="s">
        <v>19</v>
      </c>
      <c r="H73" s="5">
        <v>0.05</v>
      </c>
      <c r="I73" s="6">
        <f t="shared" si="3"/>
        <v>1901.9</v>
      </c>
      <c r="J73" s="5">
        <v>0.06</v>
      </c>
      <c r="K73" s="6">
        <f t="shared" si="4"/>
        <v>1881.88</v>
      </c>
      <c r="L73" s="5">
        <v>0.07</v>
      </c>
      <c r="M73" s="6">
        <f t="shared" si="5"/>
        <v>1861.86</v>
      </c>
      <c r="N73" s="2" t="s">
        <v>20</v>
      </c>
    </row>
    <row r="74" ht="24" spans="1:14">
      <c r="A74" s="2" t="s">
        <v>15</v>
      </c>
      <c r="B74" s="2" t="s">
        <v>16</v>
      </c>
      <c r="C74" s="2">
        <v>2610</v>
      </c>
      <c r="D74" s="1" t="s">
        <v>159</v>
      </c>
      <c r="E74" s="3" t="s">
        <v>160</v>
      </c>
      <c r="F74" s="4" t="s">
        <v>19</v>
      </c>
      <c r="G74" s="4" t="s">
        <v>19</v>
      </c>
      <c r="H74" s="5">
        <v>0.05</v>
      </c>
      <c r="I74" s="6">
        <f t="shared" si="3"/>
        <v>2479.5</v>
      </c>
      <c r="J74" s="5">
        <v>0.06</v>
      </c>
      <c r="K74" s="6">
        <f t="shared" si="4"/>
        <v>2453.4</v>
      </c>
      <c r="L74" s="5">
        <v>0.07</v>
      </c>
      <c r="M74" s="6">
        <f t="shared" si="5"/>
        <v>2427.3</v>
      </c>
      <c r="N74" s="2" t="s">
        <v>20</v>
      </c>
    </row>
    <row r="75" ht="24" spans="1:14">
      <c r="A75" s="2" t="s">
        <v>15</v>
      </c>
      <c r="B75" s="2" t="s">
        <v>16</v>
      </c>
      <c r="C75" s="2">
        <v>600</v>
      </c>
      <c r="D75" s="1" t="s">
        <v>161</v>
      </c>
      <c r="E75" s="1" t="s">
        <v>162</v>
      </c>
      <c r="F75" s="4" t="s">
        <v>19</v>
      </c>
      <c r="G75" s="4" t="s">
        <v>19</v>
      </c>
      <c r="H75" s="5">
        <v>0.05</v>
      </c>
      <c r="I75" s="6">
        <f t="shared" si="3"/>
        <v>570</v>
      </c>
      <c r="J75" s="5">
        <v>0.06</v>
      </c>
      <c r="K75" s="6">
        <f t="shared" si="4"/>
        <v>564</v>
      </c>
      <c r="L75" s="5">
        <v>0.07</v>
      </c>
      <c r="M75" s="6">
        <f t="shared" si="5"/>
        <v>558</v>
      </c>
      <c r="N75" s="2" t="s">
        <v>20</v>
      </c>
    </row>
    <row r="76" ht="24" spans="1:14">
      <c r="A76" s="2" t="s">
        <v>15</v>
      </c>
      <c r="B76" s="2" t="s">
        <v>16</v>
      </c>
      <c r="C76" s="2">
        <v>800</v>
      </c>
      <c r="D76" s="1" t="s">
        <v>163</v>
      </c>
      <c r="E76" s="1" t="s">
        <v>164</v>
      </c>
      <c r="F76" s="4" t="s">
        <v>19</v>
      </c>
      <c r="G76" s="4" t="s">
        <v>19</v>
      </c>
      <c r="H76" s="5">
        <v>0.05</v>
      </c>
      <c r="I76" s="6">
        <f t="shared" si="3"/>
        <v>760</v>
      </c>
      <c r="J76" s="5">
        <v>0.06</v>
      </c>
      <c r="K76" s="6">
        <f t="shared" si="4"/>
        <v>752</v>
      </c>
      <c r="L76" s="5">
        <v>0.07</v>
      </c>
      <c r="M76" s="6">
        <f t="shared" si="5"/>
        <v>744</v>
      </c>
      <c r="N76" s="2" t="s">
        <v>20</v>
      </c>
    </row>
    <row r="77" ht="24" spans="1:14">
      <c r="A77" s="2" t="s">
        <v>15</v>
      </c>
      <c r="B77" s="2" t="s">
        <v>16</v>
      </c>
      <c r="C77" s="2">
        <v>900</v>
      </c>
      <c r="D77" s="1" t="s">
        <v>165</v>
      </c>
      <c r="E77" s="1" t="s">
        <v>166</v>
      </c>
      <c r="F77" s="4" t="s">
        <v>19</v>
      </c>
      <c r="G77" s="4" t="s">
        <v>19</v>
      </c>
      <c r="H77" s="5">
        <v>0.05</v>
      </c>
      <c r="I77" s="6">
        <f t="shared" si="3"/>
        <v>855</v>
      </c>
      <c r="J77" s="5">
        <v>0.06</v>
      </c>
      <c r="K77" s="6">
        <f t="shared" si="4"/>
        <v>846</v>
      </c>
      <c r="L77" s="5">
        <v>0.07</v>
      </c>
      <c r="M77" s="6">
        <f t="shared" si="5"/>
        <v>837</v>
      </c>
      <c r="N77" s="2" t="s">
        <v>20</v>
      </c>
    </row>
    <row r="78" ht="24" spans="1:14">
      <c r="A78" s="2" t="s">
        <v>15</v>
      </c>
      <c r="B78" s="2" t="s">
        <v>16</v>
      </c>
      <c r="C78" s="2">
        <v>1100</v>
      </c>
      <c r="D78" s="1" t="s">
        <v>167</v>
      </c>
      <c r="E78" s="1" t="s">
        <v>168</v>
      </c>
      <c r="F78" s="4" t="s">
        <v>19</v>
      </c>
      <c r="G78" s="4" t="s">
        <v>19</v>
      </c>
      <c r="H78" s="5">
        <v>0.05</v>
      </c>
      <c r="I78" s="6">
        <f t="shared" si="3"/>
        <v>1045</v>
      </c>
      <c r="J78" s="5">
        <v>0.06</v>
      </c>
      <c r="K78" s="6">
        <f t="shared" si="4"/>
        <v>1034</v>
      </c>
      <c r="L78" s="5">
        <v>0.07</v>
      </c>
      <c r="M78" s="6">
        <f t="shared" si="5"/>
        <v>1023</v>
      </c>
      <c r="N78" s="2" t="s">
        <v>20</v>
      </c>
    </row>
    <row r="79" ht="24" spans="1:14">
      <c r="A79" s="2" t="s">
        <v>15</v>
      </c>
      <c r="B79" s="2" t="s">
        <v>16</v>
      </c>
      <c r="C79" s="2">
        <v>2800</v>
      </c>
      <c r="D79" s="1" t="s">
        <v>169</v>
      </c>
      <c r="E79" s="1" t="s">
        <v>170</v>
      </c>
      <c r="F79" s="4" t="s">
        <v>19</v>
      </c>
      <c r="G79" s="4" t="s">
        <v>19</v>
      </c>
      <c r="H79" s="5">
        <v>0.05</v>
      </c>
      <c r="I79" s="6">
        <f t="shared" si="3"/>
        <v>2660</v>
      </c>
      <c r="J79" s="5">
        <v>0.06</v>
      </c>
      <c r="K79" s="6">
        <f t="shared" si="4"/>
        <v>2632</v>
      </c>
      <c r="L79" s="5">
        <v>0.07</v>
      </c>
      <c r="M79" s="6">
        <f t="shared" si="5"/>
        <v>2604</v>
      </c>
      <c r="N79" s="2" t="s">
        <v>20</v>
      </c>
    </row>
    <row r="80" ht="24" spans="1:14">
      <c r="A80" s="2" t="s">
        <v>15</v>
      </c>
      <c r="B80" s="2" t="s">
        <v>16</v>
      </c>
      <c r="C80" s="2">
        <v>3670</v>
      </c>
      <c r="D80" s="1" t="s">
        <v>171</v>
      </c>
      <c r="E80" s="1" t="s">
        <v>172</v>
      </c>
      <c r="F80" s="4" t="s">
        <v>19</v>
      </c>
      <c r="G80" s="4" t="s">
        <v>19</v>
      </c>
      <c r="H80" s="5">
        <v>0.05</v>
      </c>
      <c r="I80" s="6">
        <f t="shared" si="3"/>
        <v>3486.5</v>
      </c>
      <c r="J80" s="5">
        <v>0.06</v>
      </c>
      <c r="K80" s="6">
        <f t="shared" si="4"/>
        <v>3449.8</v>
      </c>
      <c r="L80" s="5">
        <v>0.07</v>
      </c>
      <c r="M80" s="6">
        <f t="shared" si="5"/>
        <v>3413.1</v>
      </c>
      <c r="N80" s="2" t="s">
        <v>20</v>
      </c>
    </row>
    <row r="81" ht="24" spans="1:14">
      <c r="A81" s="2" t="s">
        <v>15</v>
      </c>
      <c r="B81" s="2" t="s">
        <v>16</v>
      </c>
      <c r="C81" s="2">
        <v>3200</v>
      </c>
      <c r="D81" s="1" t="s">
        <v>173</v>
      </c>
      <c r="E81" s="1" t="s">
        <v>174</v>
      </c>
      <c r="F81" s="4" t="s">
        <v>19</v>
      </c>
      <c r="G81" s="4" t="s">
        <v>19</v>
      </c>
      <c r="H81" s="5">
        <v>0.05</v>
      </c>
      <c r="I81" s="6">
        <f t="shared" si="3"/>
        <v>3040</v>
      </c>
      <c r="J81" s="5">
        <v>0.06</v>
      </c>
      <c r="K81" s="6">
        <f t="shared" si="4"/>
        <v>3008</v>
      </c>
      <c r="L81" s="5">
        <v>0.07</v>
      </c>
      <c r="M81" s="6">
        <f t="shared" si="5"/>
        <v>2976</v>
      </c>
      <c r="N81" s="2" t="s">
        <v>20</v>
      </c>
    </row>
    <row r="82" ht="24" spans="1:14">
      <c r="A82" s="2" t="s">
        <v>15</v>
      </c>
      <c r="B82" s="2" t="s">
        <v>16</v>
      </c>
      <c r="C82" s="2">
        <v>4800</v>
      </c>
      <c r="D82" s="1" t="s">
        <v>175</v>
      </c>
      <c r="E82" s="1" t="s">
        <v>176</v>
      </c>
      <c r="F82" s="4" t="s">
        <v>19</v>
      </c>
      <c r="G82" s="4" t="s">
        <v>19</v>
      </c>
      <c r="H82" s="5">
        <v>0.05</v>
      </c>
      <c r="I82" s="6">
        <f t="shared" si="3"/>
        <v>4560</v>
      </c>
      <c r="J82" s="5">
        <v>0.06</v>
      </c>
      <c r="K82" s="6">
        <f t="shared" si="4"/>
        <v>4512</v>
      </c>
      <c r="L82" s="5">
        <v>0.07</v>
      </c>
      <c r="M82" s="6">
        <f t="shared" si="5"/>
        <v>4464</v>
      </c>
      <c r="N82" s="2" t="s">
        <v>20</v>
      </c>
    </row>
    <row r="83" spans="10:14">
      <c r="J83" s="5"/>
      <c r="K83" s="2"/>
      <c r="L83" s="5"/>
      <c r="N83" s="2"/>
    </row>
  </sheetData>
  <mergeCells count="11">
    <mergeCell ref="H1:I1"/>
    <mergeCell ref="J1:K1"/>
    <mergeCell ref="L1:M1"/>
    <mergeCell ref="A1:A2"/>
    <mergeCell ref="B1:B2"/>
    <mergeCell ref="D1:D2"/>
    <mergeCell ref="E1:E2"/>
    <mergeCell ref="N1:N2"/>
    <mergeCell ref="O1:O2"/>
    <mergeCell ref="P1:P2"/>
    <mergeCell ref="Q1:Q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